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 TRIMESTRE\FIRMADO\"/>
    </mc:Choice>
  </mc:AlternateContent>
  <bookViews>
    <workbookView xWindow="0" yWindow="0" windowWidth="28800" windowHeight="12030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4" i="16" l="1"/>
  <c r="F15" i="8"/>
  <c r="G21" i="15"/>
  <c r="G39" i="14" l="1"/>
  <c r="G37" i="14"/>
  <c r="G26" i="14"/>
  <c r="H17" i="8" l="1"/>
  <c r="G17" i="8"/>
  <c r="F17" i="8"/>
  <c r="G63" i="7"/>
  <c r="G61" i="7"/>
  <c r="G24" i="15"/>
  <c r="H24" i="15"/>
  <c r="G12" i="15"/>
  <c r="F15" i="16"/>
  <c r="F14" i="9"/>
  <c r="F23" i="9"/>
  <c r="F13" i="16" l="1"/>
  <c r="F16" i="16" s="1"/>
  <c r="I24" i="15" l="1"/>
  <c r="I34" i="15"/>
  <c r="I36" i="15" l="1"/>
  <c r="I67" i="7"/>
  <c r="H67" i="7"/>
  <c r="I31" i="7"/>
  <c r="H31" i="7"/>
  <c r="B4" i="7"/>
  <c r="B3" i="7"/>
  <c r="H34" i="15"/>
  <c r="I69" i="7" l="1"/>
  <c r="H69" i="7"/>
  <c r="C30" i="13"/>
  <c r="D7" i="15" l="1"/>
  <c r="H16" i="16" l="1"/>
  <c r="G16" i="16"/>
  <c r="F13" i="10" l="1"/>
  <c r="C29" i="13" l="1"/>
  <c r="H14" i="10"/>
  <c r="G14" i="10"/>
  <c r="F15" i="9" l="1"/>
  <c r="F13" i="9"/>
  <c r="A4" i="16" l="1"/>
  <c r="A4" i="10"/>
  <c r="H24" i="16"/>
  <c r="G24" i="16"/>
  <c r="G26" i="16" s="1"/>
  <c r="F24" i="16"/>
  <c r="G30" i="13" s="1"/>
  <c r="C7" i="16"/>
  <c r="C6" i="16"/>
  <c r="A3" i="16"/>
  <c r="F14" i="10"/>
  <c r="H26" i="16" l="1"/>
  <c r="F26" i="16"/>
  <c r="G19" i="13" l="1"/>
  <c r="I37" i="14"/>
  <c r="H37" i="14"/>
  <c r="B4" i="13" l="1"/>
  <c r="A4" i="9"/>
  <c r="A4" i="8"/>
  <c r="B5" i="14"/>
  <c r="D8" i="15" l="1"/>
  <c r="B5" i="15"/>
  <c r="B4" i="15"/>
  <c r="H16" i="9"/>
  <c r="G16" i="9"/>
  <c r="G15" i="15" l="1"/>
  <c r="G16" i="15"/>
  <c r="G22" i="15"/>
  <c r="G14" i="15"/>
  <c r="G32" i="15"/>
  <c r="G31" i="15"/>
  <c r="G29" i="15"/>
  <c r="G30" i="15"/>
  <c r="G19" i="15"/>
  <c r="G18" i="15"/>
  <c r="G20" i="15"/>
  <c r="G13" i="15"/>
  <c r="G17" i="15"/>
  <c r="F16" i="9"/>
  <c r="H36" i="15"/>
  <c r="G34" i="15" l="1"/>
  <c r="G27" i="13" s="1"/>
  <c r="D7" i="13"/>
  <c r="D6" i="13"/>
  <c r="C7" i="10"/>
  <c r="C6" i="10"/>
  <c r="C6" i="9"/>
  <c r="C7" i="8"/>
  <c r="C6" i="8"/>
  <c r="D7" i="7"/>
  <c r="D6" i="7"/>
  <c r="D8" i="14"/>
  <c r="G16" i="14" s="1"/>
  <c r="I26" i="14"/>
  <c r="H26" i="14"/>
  <c r="D7" i="14"/>
  <c r="F14" i="8" l="1"/>
  <c r="F13" i="8"/>
  <c r="F16" i="8"/>
  <c r="G36" i="15"/>
  <c r="G13" i="14"/>
  <c r="G35" i="14"/>
  <c r="G34" i="14"/>
  <c r="G32" i="14"/>
  <c r="G31" i="14"/>
  <c r="G13" i="7"/>
  <c r="G14" i="7"/>
  <c r="G47" i="7"/>
  <c r="G22" i="7"/>
  <c r="G60" i="7"/>
  <c r="G54" i="7"/>
  <c r="G48" i="7"/>
  <c r="G59" i="7"/>
  <c r="G53" i="7"/>
  <c r="G64" i="7"/>
  <c r="G58" i="7"/>
  <c r="G52" i="7"/>
  <c r="G57" i="7"/>
  <c r="G51" i="7"/>
  <c r="G62" i="7"/>
  <c r="G56" i="7"/>
  <c r="G50" i="7"/>
  <c r="G55" i="7"/>
  <c r="G49" i="7"/>
  <c r="G21" i="7"/>
  <c r="G27" i="7"/>
  <c r="G26" i="7"/>
  <c r="G28" i="7"/>
  <c r="G25" i="7"/>
  <c r="G24" i="7"/>
  <c r="G23" i="7"/>
  <c r="G29" i="7"/>
  <c r="G65" i="7"/>
  <c r="G19" i="14"/>
  <c r="G17" i="14"/>
  <c r="G21" i="14"/>
  <c r="G22" i="14"/>
  <c r="G33" i="14"/>
  <c r="G23" i="14"/>
  <c r="G30" i="7"/>
  <c r="G17" i="7"/>
  <c r="G20" i="7"/>
  <c r="G16" i="7"/>
  <c r="G15" i="7"/>
  <c r="G19" i="7"/>
  <c r="G44" i="7"/>
  <c r="G40" i="7"/>
  <c r="G43" i="7"/>
  <c r="G39" i="7"/>
  <c r="G46" i="7"/>
  <c r="G18" i="7"/>
  <c r="G42" i="7"/>
  <c r="G38" i="7"/>
  <c r="G45" i="7"/>
  <c r="G41" i="7"/>
  <c r="G18" i="14"/>
  <c r="G12" i="14"/>
  <c r="G30" i="14"/>
  <c r="G14" i="14"/>
  <c r="G36" i="14"/>
  <c r="G13" i="13"/>
  <c r="G15" i="14"/>
  <c r="G20" i="14"/>
  <c r="B4" i="14"/>
  <c r="G67" i="7" l="1"/>
  <c r="G29" i="13" s="1"/>
  <c r="G31" i="7"/>
  <c r="G28" i="13"/>
  <c r="I39" i="14"/>
  <c r="G69" i="7" l="1"/>
  <c r="G15" i="13"/>
  <c r="G31" i="13"/>
  <c r="C7" i="9"/>
  <c r="C14" i="13" l="1"/>
  <c r="H39" i="14" l="1"/>
  <c r="C13" i="13" l="1"/>
  <c r="C27" i="13" s="1"/>
  <c r="C15" i="13"/>
  <c r="C16" i="13"/>
  <c r="C17" i="13"/>
  <c r="B3" i="13"/>
  <c r="A20" i="8"/>
  <c r="A19" i="9" s="1"/>
  <c r="A9" i="8"/>
  <c r="A9" i="9" s="1"/>
  <c r="H23" i="10"/>
  <c r="G23" i="10"/>
  <c r="G25" i="10" s="1"/>
  <c r="F23" i="10"/>
  <c r="A3" i="10"/>
  <c r="H24" i="9"/>
  <c r="G24" i="9"/>
  <c r="F24" i="9"/>
  <c r="A3" i="9"/>
  <c r="A3" i="8"/>
  <c r="H25" i="10" l="1"/>
  <c r="A9" i="10"/>
  <c r="A9" i="16"/>
  <c r="A17" i="10"/>
  <c r="A19" i="16"/>
  <c r="F25" i="10"/>
  <c r="G18" i="13" s="1"/>
  <c r="F26" i="9"/>
  <c r="G17" i="13" s="1"/>
  <c r="G26" i="9"/>
  <c r="H26" i="9"/>
  <c r="H26" i="8" l="1"/>
  <c r="H28" i="8" s="1"/>
  <c r="G26" i="8"/>
  <c r="G28" i="8" s="1"/>
  <c r="F26" i="8" l="1"/>
  <c r="F28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<sst xmlns="http://schemas.openxmlformats.org/spreadsheetml/2006/main" count="642" uniqueCount="122">
  <si>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</si>
  <si>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</si>
  <si>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</si>
  <si>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</si>
  <si>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</si>
  <si>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</si>
  <si>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</si>
  <si>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</si>
  <si>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</si>
  <si>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</si>
  <si>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</si>
  <si>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</si>
  <si>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</si>
  <si>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</si>
  <si>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</si>
  <si>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</si>
  <si>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</si>
  <si>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</si>
  <si>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</si>
  <si>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</si>
  <si>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</si>
  <si>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</si>
  <si>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</si>
  <si>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</si>
  <si>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</si>
  <si>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</si>
  <si>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</si>
  <si>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</si>
  <si>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</si>
  <si>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</si>
  <si>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</si>
  <si>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</si>
  <si>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</si>
  <si>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</si>
  <si>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</si>
  <si>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</si>
  <si>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</si>
  <si>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</si>
  <si>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</si>
  <si>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</si>
  <si>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</si>
  <si>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</si>
  <si>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</si>
  <si>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</si>
  <si>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</si>
  <si>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</si>
  <si>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</si>
  <si>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</si>
  <si>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</si>
  <si>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</si>
  <si>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</si>
  <si>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</si>
  <si>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</si>
  <si>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</si>
  <si>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</si>
  <si>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</si>
  <si>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</si>
  <si>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</si>
  <si>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</si>
  <si>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</si>
  <si>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</si>
  <si>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</si>
  <si>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</si>
  <si>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</si>
  <si>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</si>
  <si>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</si>
  <si>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</si>
  <si>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</si>
  <si>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</si>
  <si>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2</t>
  </si>
  <si>
    <t>PEG G3 Serie 3</t>
  </si>
  <si>
    <t>PEG G3 Serie 4</t>
  </si>
  <si>
    <t>PEG G3 Serie 5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</si>
  <si>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</si>
  <si>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</si>
  <si>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</si>
  <si>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</si>
  <si>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</si>
  <si>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</si>
  <si>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</si>
  <si>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</si>
  <si>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Vencido</t>
  </si>
  <si>
    <t>Agri Neo</t>
  </si>
  <si>
    <t>Distribución de Utilidades (Adelantos)</t>
  </si>
  <si>
    <t>PEG USD3 Serie 2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</si>
  <si>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</si>
  <si>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</si>
  <si>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</si>
  <si>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</si>
  <si>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</si>
  <si>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</si>
  <si>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</si>
  <si>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</si>
  <si>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</si>
  <si>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</si>
  <si>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</si>
  <si>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</si>
  <si>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</si>
  <si>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</si>
  <si>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</si>
  <si>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</si>
  <si>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</si>
  <si>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</si>
  <si>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</si>
  <si>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Berje Inc.</t>
  </si>
  <si>
    <t>Cliente Exterior</t>
  </si>
  <si>
    <t>Vigente</t>
  </si>
  <si>
    <t>Cristian Benitez</t>
  </si>
  <si>
    <t>Clientes Locales</t>
  </si>
  <si>
    <t>Centro Yerbatero Paraguayo</t>
  </si>
  <si>
    <t>Vencida</t>
  </si>
  <si>
    <t>Pasivo por Impuesto Diferido</t>
  </si>
  <si>
    <t>Sueldos y Jornales a Pagar</t>
  </si>
  <si>
    <t>Aguinaldos a Pagar</t>
  </si>
  <si>
    <t>TC Corporativa Regional</t>
  </si>
  <si>
    <t>Aromafield SA</t>
  </si>
  <si>
    <t>Frey &amp; Lau GmbH</t>
  </si>
  <si>
    <t>Compañía Maritima Paraguaya SA</t>
  </si>
  <si>
    <t>Agrolife SRL</t>
  </si>
  <si>
    <t>J.J. Internacional Transportes y Serv</t>
  </si>
  <si>
    <t>Proveedor local</t>
  </si>
  <si>
    <t>Proveedores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</si>
</sst>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40" fillId="0" borderId="0" applyFont="0" applyFill="0" applyBorder="0" applyAlignment="0" applyProtection="0"/>
  </cellStyleXfs>
  <cellXfs count="240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9" xfId="0" applyNumberFormat="1" applyFont="1" applyFill="1" applyBorder="1"/>
    <xf numFmtId="168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right" vertical="center" wrapText="1"/>
    </xf>
    <xf numFmtId="4" fontId="19" fillId="0" borderId="25" xfId="0" applyNumberFormat="1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8" fontId="19" fillId="0" borderId="16" xfId="0" applyNumberFormat="1" applyFont="1" applyFill="1" applyBorder="1"/>
    <xf numFmtId="168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19" xfId="0" applyFont="1" applyFill="1" applyBorder="1" applyAlignment="1">
      <alignment horizontal="left"/>
    </xf>
    <xf numFmtId="167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14" fontId="19" fillId="0" borderId="16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9" xfId="2" applyFont="1" applyFill="1" applyBorder="1" applyAlignment="1">
      <alignment horizontal="center"/>
    </xf>
    <xf numFmtId="166" fontId="19" fillId="0" borderId="3" xfId="2" applyFont="1" applyFill="1" applyBorder="1" applyAlignment="1"/>
    <xf numFmtId="166" fontId="31" fillId="0" borderId="9" xfId="2" applyFont="1" applyFill="1" applyBorder="1" applyAlignment="1"/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167" fontId="19" fillId="0" borderId="16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19" fillId="0" borderId="23" xfId="0" applyFont="1" applyFill="1" applyBorder="1" applyAlignment="1">
      <alignment horizontal="center"/>
    </xf>
    <xf numFmtId="0" fontId="30" fillId="0" borderId="11" xfId="0" applyFont="1" applyFill="1" applyBorder="1"/>
    <xf numFmtId="167" fontId="19" fillId="0" borderId="16" xfId="2" applyNumberFormat="1" applyFont="1" applyFill="1" applyBorder="1" applyAlignment="1">
      <alignment horizontal="right"/>
    </xf>
    <xf numFmtId="167" fontId="19" fillId="0" borderId="3" xfId="2" applyNumberFormat="1" applyFont="1" applyFill="1" applyBorder="1" applyAlignment="1">
      <alignment horizontal="right"/>
    </xf>
    <xf numFmtId="167" fontId="19" fillId="0" borderId="11" xfId="2" applyNumberFormat="1" applyFont="1" applyFill="1" applyBorder="1" applyAlignment="1">
      <alignment horizontal="right"/>
    </xf>
    <xf numFmtId="167" fontId="19" fillId="0" borderId="9" xfId="2" applyNumberFormat="1" applyFont="1" applyFill="1" applyBorder="1" applyAlignment="1"/>
    <xf numFmtId="166" fontId="19" fillId="0" borderId="9" xfId="2" applyNumberFormat="1" applyFont="1" applyFill="1" applyBorder="1" applyAlignment="1"/>
    <xf numFmtId="167" fontId="19" fillId="0" borderId="0" xfId="2" applyNumberFormat="1" applyFont="1" applyFill="1"/>
    <xf numFmtId="4" fontId="19" fillId="0" borderId="3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7" fontId="30" fillId="0" borderId="0" xfId="2" applyNumberFormat="1" applyFont="1" applyFill="1" applyBorder="1" applyAlignment="1">
      <alignment horizontal="right"/>
    </xf>
    <xf numFmtId="166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6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166" fontId="19" fillId="0" borderId="9" xfId="2" applyFont="1" applyFill="1" applyBorder="1" applyAlignment="1"/>
    <xf numFmtId="14" fontId="19" fillId="0" borderId="3" xfId="0" applyNumberFormat="1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left"/>
    </xf>
    <xf numFmtId="0" fontId="19" fillId="0" borderId="7" xfId="0" applyFont="1" applyFill="1" applyBorder="1" applyAlignment="1">
      <alignment horizontal="left" vertical="center" wrapText="1"/>
    </xf>
    <xf numFmtId="167" fontId="19" fillId="0" borderId="3" xfId="2" applyNumberFormat="1" applyFont="1" applyFill="1" applyBorder="1" applyAlignment="1">
      <alignment horizontal="left" vertical="center" wrapText="1"/>
    </xf>
    <xf numFmtId="167" fontId="19" fillId="0" borderId="3" xfId="2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14" fontId="19" fillId="0" borderId="9" xfId="0" applyNumberFormat="1" applyFont="1" applyFill="1" applyBorder="1" applyAlignment="1">
      <alignment horizontal="left" vertical="center" wrapText="1"/>
    </xf>
    <xf numFmtId="167" fontId="19" fillId="0" borderId="9" xfId="2" applyNumberFormat="1" applyFont="1" applyFill="1" applyBorder="1" applyAlignment="1">
      <alignment horizontal="left" vertical="center" wrapText="1"/>
    </xf>
    <xf numFmtId="167" fontId="19" fillId="0" borderId="9" xfId="2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left" vertical="center" wrapText="1"/>
    </xf>
    <xf numFmtId="14" fontId="19" fillId="0" borderId="16" xfId="0" applyNumberFormat="1" applyFont="1" applyFill="1" applyBorder="1" applyAlignment="1">
      <alignment horizontal="left" vertical="center" wrapText="1"/>
    </xf>
    <xf numFmtId="4" fontId="19" fillId="0" borderId="16" xfId="0" applyNumberFormat="1" applyFont="1" applyFill="1" applyBorder="1" applyAlignment="1">
      <alignment horizontal="left"/>
    </xf>
    <xf numFmtId="0" fontId="19" fillId="0" borderId="19" xfId="0" applyFont="1" applyFill="1" applyBorder="1" applyAlignment="1">
      <alignment horizontal="left" vertical="center" wrapText="1"/>
    </xf>
    <xf numFmtId="3" fontId="24" fillId="0" borderId="27" xfId="0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/>
    </xf>
    <xf numFmtId="166" fontId="19" fillId="0" borderId="16" xfId="2" applyFont="1" applyFill="1" applyBorder="1" applyAlignment="1">
      <alignment horizont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31" fillId="0" borderId="16" xfId="0" applyNumberFormat="1" applyFont="1" applyFill="1" applyBorder="1" applyAlignment="1"/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0" fontId="19" fillId="0" borderId="23" xfId="0" applyFont="1" applyFill="1" applyBorder="1" applyAlignment="1">
      <alignment horizontal="left"/>
    </xf>
    <xf numFmtId="14" fontId="19" fillId="0" borderId="11" xfId="0" applyNumberFormat="1" applyFont="1" applyFill="1" applyBorder="1" applyAlignment="1">
      <alignment horizontal="left" vertical="center" wrapText="1"/>
    </xf>
    <xf numFmtId="167" fontId="19" fillId="0" borderId="11" xfId="2" applyNumberFormat="1" applyFont="1" applyFill="1" applyBorder="1" applyAlignment="1">
      <alignment horizontal="center"/>
    </xf>
    <xf numFmtId="166" fontId="19" fillId="0" borderId="11" xfId="2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14" fontId="19" fillId="0" borderId="11" xfId="0" applyNumberFormat="1" applyFont="1" applyFill="1" applyBorder="1"/>
    <xf numFmtId="168" fontId="19" fillId="0" borderId="11" xfId="0" applyNumberFormat="1" applyFont="1" applyFill="1" applyBorder="1"/>
    <xf numFmtId="168" fontId="19" fillId="0" borderId="11" xfId="0" applyNumberFormat="1" applyFont="1" applyFill="1" applyBorder="1" applyAlignment="1">
      <alignment horizontal="center"/>
    </xf>
    <xf numFmtId="167" fontId="30" fillId="0" borderId="11" xfId="2" applyNumberFormat="1" applyFont="1" applyFill="1" applyBorder="1" applyAlignment="1">
      <alignment horizontal="right"/>
    </xf>
    <xf numFmtId="167" fontId="19" fillId="0" borderId="11" xfId="2" applyNumberFormat="1" applyFont="1" applyFill="1" applyBorder="1" applyAlignment="1"/>
    <xf numFmtId="166" fontId="19" fillId="0" borderId="11" xfId="2" applyFont="1" applyFill="1" applyBorder="1" applyAlignment="1"/>
    <xf numFmtId="0" fontId="19" fillId="0" borderId="21" xfId="0" applyFont="1" applyFill="1" applyBorder="1"/>
    <xf numFmtId="0" fontId="19" fillId="0" borderId="22" xfId="0" applyFont="1" applyFill="1" applyBorder="1"/>
    <xf numFmtId="0" fontId="19" fillId="0" borderId="0" xfId="0" applyFont="1" applyFill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44</v>
      </c>
    </row>
    <row r="4" spans="1:5" x14ac:dyDescent="0.25">
      <c r="A4" s="31" t="s">
        <v>17</v>
      </c>
      <c r="B4" s="32"/>
      <c r="C4" s="33">
        <v>44926</v>
      </c>
    </row>
    <row r="5" spans="1:5" x14ac:dyDescent="0.25">
      <c r="A5" s="31" t="s">
        <v>18</v>
      </c>
      <c r="B5" s="32"/>
      <c r="C5" s="40">
        <v>7339.62</v>
      </c>
    </row>
    <row r="7" spans="1:5" x14ac:dyDescent="0.25">
      <c r="A7" s="34" t="s">
        <v>46</v>
      </c>
      <c r="B7" s="87" t="s">
        <v>54</v>
      </c>
      <c r="E7" s="5"/>
    </row>
    <row r="8" spans="1:5" x14ac:dyDescent="0.25">
      <c r="A8" s="34" t="s">
        <v>47</v>
      </c>
      <c r="B8" s="87" t="s">
        <v>25</v>
      </c>
      <c r="E8" s="5"/>
    </row>
    <row r="9" spans="1:5" x14ac:dyDescent="0.25">
      <c r="A9" s="34" t="s">
        <v>48</v>
      </c>
      <c r="B9" s="87" t="s">
        <v>26</v>
      </c>
      <c r="E9" s="5"/>
    </row>
    <row r="10" spans="1:5" x14ac:dyDescent="0.25">
      <c r="A10" s="34" t="s">
        <v>24</v>
      </c>
      <c r="B10" s="87" t="s">
        <v>27</v>
      </c>
    </row>
    <row r="11" spans="1:5" x14ac:dyDescent="0.25">
      <c r="A11" s="34" t="s">
        <v>30</v>
      </c>
      <c r="B11" s="87" t="s">
        <v>28</v>
      </c>
    </row>
    <row r="12" spans="1:5" x14ac:dyDescent="0.25">
      <c r="A12" s="34" t="s">
        <v>31</v>
      </c>
      <c r="B12" s="87" t="s">
        <v>29</v>
      </c>
    </row>
    <row r="13" spans="1:5" x14ac:dyDescent="0.25">
      <c r="A13" s="34" t="s">
        <v>53</v>
      </c>
      <c r="B13" s="87" t="s">
        <v>65</v>
      </c>
    </row>
    <row r="14" spans="1:5" x14ac:dyDescent="0.25">
      <c r="A14" s="34" t="s">
        <v>59</v>
      </c>
      <c r="B14" s="87" t="s">
        <v>32</v>
      </c>
    </row>
    <row r="15" spans="1:5" x14ac:dyDescent="0.25">
      <c r="A15" s="34" t="s">
        <v>64</v>
      </c>
      <c r="B15" s="87" t="s">
        <v>60</v>
      </c>
    </row>
    <row r="20" spans="2:2" x14ac:dyDescent="0.25">
      <c r="B20" s="4" t="s">
        <v>38</v>
      </c>
    </row>
    <row r="21" spans="2:2" x14ac:dyDescent="0.25">
      <c r="B21" s="4" t="s">
        <v>66</v>
      </c>
    </row>
    <row r="22" spans="2:2" x14ac:dyDescent="0.25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9"/>
  <sheetViews>
    <sheetView showGridLines="0" topLeftCell="A10" zoomScaleNormal="100" workbookViewId="0">
      <selection activeCell="G22" sqref="G2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4.140625" style="22" customWidth="1"/>
    <col min="4" max="4" width="10.28515625" style="22" bestFit="1" customWidth="1"/>
    <col min="5" max="5" width="12.7109375" style="4" customWidth="1"/>
    <col min="6" max="6" width="12.7109375" style="79" customWidth="1"/>
    <col min="7" max="7" width="20.28515625" style="28" bestFit="1" customWidth="1"/>
    <col min="8" max="8" width="15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84"/>
    </row>
    <row r="2" spans="2:23" x14ac:dyDescent="0.25">
      <c r="F2" s="84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3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35">
        <f>+Índice!C4</f>
        <v>44926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40</v>
      </c>
      <c r="C8" s="12"/>
      <c r="D8" s="14">
        <f>+Índice!C5</f>
        <v>7339.62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25" t="s">
        <v>2</v>
      </c>
      <c r="C10" s="225" t="s">
        <v>10</v>
      </c>
      <c r="D10" s="225" t="s">
        <v>3</v>
      </c>
      <c r="E10" s="225" t="s">
        <v>19</v>
      </c>
      <c r="F10" s="225" t="s">
        <v>4</v>
      </c>
      <c r="G10" s="96" t="s">
        <v>5</v>
      </c>
      <c r="H10" s="228" t="s">
        <v>5</v>
      </c>
      <c r="I10" s="229"/>
      <c r="J10" s="225" t="s">
        <v>6</v>
      </c>
      <c r="K10" s="225" t="s">
        <v>15</v>
      </c>
    </row>
    <row r="11" spans="2:23" ht="13.5" customHeight="1" thickBot="1" x14ac:dyDescent="0.3">
      <c r="B11" s="226"/>
      <c r="C11" s="226"/>
      <c r="D11" s="226"/>
      <c r="E11" s="226"/>
      <c r="F11" s="226"/>
      <c r="G11" s="97" t="s">
        <v>7</v>
      </c>
      <c r="H11" s="98" t="s">
        <v>50</v>
      </c>
      <c r="I11" s="99" t="s">
        <v>9</v>
      </c>
      <c r="J11" s="226"/>
      <c r="K11" s="226"/>
    </row>
    <row r="12" spans="2:23" ht="13.5" customHeight="1" x14ac:dyDescent="0.3">
      <c r="B12" s="208">
        <v>1</v>
      </c>
      <c r="C12" s="162" t="s">
        <v>114</v>
      </c>
      <c r="D12" s="109" t="s">
        <v>55</v>
      </c>
      <c r="E12" s="210">
        <v>44926</v>
      </c>
      <c r="F12" s="163">
        <v>44934</v>
      </c>
      <c r="G12" s="131">
        <f>+H12</f>
        <v>4937185</v>
      </c>
      <c r="H12" s="164">
        <v>4937185</v>
      </c>
      <c r="I12" s="209"/>
      <c r="J12" s="109"/>
      <c r="K12" s="110"/>
    </row>
    <row r="13" spans="2:23" ht="14.25" customHeight="1" x14ac:dyDescent="0.25">
      <c r="B13" s="95">
        <v>2</v>
      </c>
      <c r="C13" s="125" t="s">
        <v>61</v>
      </c>
      <c r="D13" s="126" t="s">
        <v>55</v>
      </c>
      <c r="E13" s="126">
        <v>44907</v>
      </c>
      <c r="F13" s="133">
        <v>45087</v>
      </c>
      <c r="G13" s="131">
        <f t="shared" ref="G13:G22" si="0">+I13*$D$8+H13</f>
        <v>4403772000</v>
      </c>
      <c r="H13" s="205">
        <v>0</v>
      </c>
      <c r="I13" s="207">
        <v>600000</v>
      </c>
      <c r="J13" s="129" t="s">
        <v>57</v>
      </c>
      <c r="K13" s="130" t="s">
        <v>36</v>
      </c>
      <c r="M13" s="42"/>
    </row>
    <row r="14" spans="2:23" ht="14.25" customHeight="1" x14ac:dyDescent="0.25">
      <c r="B14" s="67">
        <v>3</v>
      </c>
      <c r="C14" s="55" t="s">
        <v>61</v>
      </c>
      <c r="D14" s="56" t="s">
        <v>56</v>
      </c>
      <c r="E14" s="56">
        <v>44907</v>
      </c>
      <c r="F14" s="57">
        <v>45087</v>
      </c>
      <c r="G14" s="58">
        <f t="shared" si="0"/>
        <v>125417004.48539999</v>
      </c>
      <c r="H14" s="135">
        <v>0</v>
      </c>
      <c r="I14" s="59">
        <v>17087.669999999998</v>
      </c>
      <c r="J14" s="60" t="s">
        <v>57</v>
      </c>
      <c r="K14" s="83" t="s">
        <v>36</v>
      </c>
      <c r="M14" s="42"/>
    </row>
    <row r="15" spans="2:23" ht="14.25" customHeight="1" x14ac:dyDescent="0.25">
      <c r="B15" s="95">
        <v>4</v>
      </c>
      <c r="C15" s="55" t="s">
        <v>61</v>
      </c>
      <c r="D15" s="56" t="s">
        <v>55</v>
      </c>
      <c r="E15" s="56">
        <v>44764</v>
      </c>
      <c r="F15" s="57">
        <v>45124</v>
      </c>
      <c r="G15" s="58">
        <f t="shared" ref="G15:G16" si="1">+I15*$D$8+H15</f>
        <v>2384282896.6199999</v>
      </c>
      <c r="H15" s="135">
        <v>0</v>
      </c>
      <c r="I15" s="59">
        <v>324851</v>
      </c>
      <c r="J15" s="60" t="s">
        <v>57</v>
      </c>
      <c r="K15" s="83" t="s">
        <v>36</v>
      </c>
      <c r="M15" s="42"/>
    </row>
    <row r="16" spans="2:23" ht="14.25" customHeight="1" x14ac:dyDescent="0.25">
      <c r="B16" s="67">
        <v>5</v>
      </c>
      <c r="C16" s="55" t="s">
        <v>61</v>
      </c>
      <c r="D16" s="56" t="s">
        <v>56</v>
      </c>
      <c r="E16" s="56">
        <v>44764</v>
      </c>
      <c r="F16" s="57">
        <v>45124</v>
      </c>
      <c r="G16" s="58">
        <f t="shared" si="1"/>
        <v>48448831.619999997</v>
      </c>
      <c r="H16" s="135">
        <v>0</v>
      </c>
      <c r="I16" s="59">
        <v>6601</v>
      </c>
      <c r="J16" s="60" t="s">
        <v>57</v>
      </c>
      <c r="K16" s="83" t="s">
        <v>36</v>
      </c>
      <c r="M16" s="42"/>
    </row>
    <row r="17" spans="2:13" ht="14.25" customHeight="1" x14ac:dyDescent="0.25">
      <c r="B17" s="95">
        <v>6</v>
      </c>
      <c r="C17" s="55" t="s">
        <v>63</v>
      </c>
      <c r="D17" s="56" t="s">
        <v>55</v>
      </c>
      <c r="E17" s="56">
        <v>44989</v>
      </c>
      <c r="F17" s="57">
        <v>45349</v>
      </c>
      <c r="G17" s="58">
        <f t="shared" si="0"/>
        <v>220188600</v>
      </c>
      <c r="H17" s="135">
        <v>0</v>
      </c>
      <c r="I17" s="59">
        <v>30000</v>
      </c>
      <c r="J17" s="60" t="s">
        <v>80</v>
      </c>
      <c r="K17" s="83" t="s">
        <v>36</v>
      </c>
      <c r="M17" s="42"/>
    </row>
    <row r="18" spans="2:13" ht="14.25" customHeight="1" x14ac:dyDescent="0.25">
      <c r="B18" s="67">
        <v>7</v>
      </c>
      <c r="C18" s="55" t="s">
        <v>63</v>
      </c>
      <c r="D18" s="56" t="s">
        <v>56</v>
      </c>
      <c r="E18" s="56">
        <v>44989</v>
      </c>
      <c r="F18" s="57">
        <v>45349</v>
      </c>
      <c r="G18" s="58">
        <f t="shared" si="0"/>
        <v>9498716.0153999999</v>
      </c>
      <c r="H18" s="135">
        <v>0</v>
      </c>
      <c r="I18" s="59">
        <v>1294.17</v>
      </c>
      <c r="J18" s="60" t="s">
        <v>80</v>
      </c>
      <c r="K18" s="83" t="s">
        <v>36</v>
      </c>
      <c r="M18" s="42"/>
    </row>
    <row r="19" spans="2:13" ht="14.25" customHeight="1" x14ac:dyDescent="0.25">
      <c r="B19" s="95">
        <v>8</v>
      </c>
      <c r="C19" s="55" t="s">
        <v>61</v>
      </c>
      <c r="D19" s="56" t="s">
        <v>55</v>
      </c>
      <c r="E19" s="56">
        <v>44819</v>
      </c>
      <c r="F19" s="57">
        <v>45449</v>
      </c>
      <c r="G19" s="58">
        <f t="shared" si="0"/>
        <v>90475495.739999995</v>
      </c>
      <c r="H19" s="135">
        <v>0</v>
      </c>
      <c r="I19" s="59">
        <v>12327</v>
      </c>
      <c r="J19" s="60" t="s">
        <v>57</v>
      </c>
      <c r="K19" s="83" t="s">
        <v>36</v>
      </c>
      <c r="M19" s="42"/>
    </row>
    <row r="20" spans="2:13" ht="14.25" customHeight="1" x14ac:dyDescent="0.25">
      <c r="B20" s="67">
        <v>9</v>
      </c>
      <c r="C20" s="55" t="s">
        <v>61</v>
      </c>
      <c r="D20" s="56" t="s">
        <v>56</v>
      </c>
      <c r="E20" s="56">
        <v>44819</v>
      </c>
      <c r="F20" s="57">
        <v>45449</v>
      </c>
      <c r="G20" s="58">
        <f t="shared" si="0"/>
        <v>7200167.2199999997</v>
      </c>
      <c r="H20" s="135">
        <v>0</v>
      </c>
      <c r="I20" s="59">
        <v>981</v>
      </c>
      <c r="J20" s="60" t="s">
        <v>57</v>
      </c>
      <c r="K20" s="83" t="s">
        <v>36</v>
      </c>
      <c r="M20" s="42"/>
    </row>
    <row r="21" spans="2:13" ht="14.25" customHeight="1" x14ac:dyDescent="0.25">
      <c r="B21" s="95">
        <v>10</v>
      </c>
      <c r="C21" s="55" t="s">
        <v>102</v>
      </c>
      <c r="D21" s="56" t="s">
        <v>55</v>
      </c>
      <c r="E21" s="56">
        <v>44807</v>
      </c>
      <c r="F21" s="57">
        <v>45141</v>
      </c>
      <c r="G21" s="58">
        <f>+I21*$D$8+H21+3</f>
        <v>4893080100.8615999</v>
      </c>
      <c r="H21" s="135">
        <v>0</v>
      </c>
      <c r="I21" s="59">
        <v>666666.68000000005</v>
      </c>
      <c r="J21" s="60" t="s">
        <v>57</v>
      </c>
      <c r="K21" s="83" t="s">
        <v>36</v>
      </c>
      <c r="M21" s="42"/>
    </row>
    <row r="22" spans="2:13" ht="14.25" customHeight="1" thickBot="1" x14ac:dyDescent="0.3">
      <c r="B22" s="67">
        <v>11</v>
      </c>
      <c r="C22" s="63" t="s">
        <v>102</v>
      </c>
      <c r="D22" s="64" t="s">
        <v>56</v>
      </c>
      <c r="E22" s="64">
        <v>44807</v>
      </c>
      <c r="F22" s="65">
        <v>45141</v>
      </c>
      <c r="G22" s="81">
        <f t="shared" si="0"/>
        <v>109792715.0142</v>
      </c>
      <c r="H22" s="136">
        <v>0</v>
      </c>
      <c r="I22" s="68">
        <v>14958.91</v>
      </c>
      <c r="J22" s="66" t="s">
        <v>57</v>
      </c>
      <c r="K22" s="86" t="s">
        <v>36</v>
      </c>
      <c r="M22" s="42"/>
    </row>
    <row r="23" spans="2:13" ht="14.25" customHeight="1" x14ac:dyDescent="0.25">
      <c r="B23" s="152"/>
      <c r="C23" s="153"/>
      <c r="D23" s="154"/>
      <c r="E23" s="154"/>
      <c r="F23" s="155"/>
      <c r="G23" s="156"/>
      <c r="H23" s="157"/>
      <c r="I23" s="158"/>
      <c r="J23" s="48"/>
      <c r="K23" s="159"/>
      <c r="M23" s="42"/>
    </row>
    <row r="24" spans="2:13" ht="14.25" thickBot="1" x14ac:dyDescent="0.3">
      <c r="F24" s="23" t="s">
        <v>14</v>
      </c>
      <c r="G24" s="61">
        <f>(+SUM(G12:G22))-2</f>
        <v>12297093710.576601</v>
      </c>
      <c r="H24" s="45">
        <f>(+SUM(H12:H22))</f>
        <v>4937185</v>
      </c>
      <c r="I24" s="52">
        <f>(+SUM(I13:I22))</f>
        <v>1674767.43</v>
      </c>
    </row>
    <row r="25" spans="2:13" ht="14.25" thickTop="1" x14ac:dyDescent="0.25">
      <c r="G25" s="21"/>
      <c r="K25" s="8"/>
    </row>
    <row r="26" spans="2:13" ht="18.75" thickBot="1" x14ac:dyDescent="0.3">
      <c r="B26" s="19" t="s">
        <v>13</v>
      </c>
      <c r="G26" s="21"/>
    </row>
    <row r="27" spans="2:13" ht="12.95" customHeight="1" thickBot="1" x14ac:dyDescent="0.3">
      <c r="B27" s="225" t="s">
        <v>2</v>
      </c>
      <c r="C27" s="225" t="s">
        <v>10</v>
      </c>
      <c r="D27" s="225" t="s">
        <v>3</v>
      </c>
      <c r="E27" s="225" t="s">
        <v>19</v>
      </c>
      <c r="F27" s="225" t="s">
        <v>4</v>
      </c>
      <c r="G27" s="96" t="s">
        <v>5</v>
      </c>
      <c r="H27" s="228" t="s">
        <v>5</v>
      </c>
      <c r="I27" s="229"/>
      <c r="J27" s="225" t="s">
        <v>6</v>
      </c>
      <c r="K27" s="225" t="s">
        <v>15</v>
      </c>
    </row>
    <row r="28" spans="2:13" ht="14.25" thickBot="1" x14ac:dyDescent="0.3">
      <c r="B28" s="226"/>
      <c r="C28" s="226"/>
      <c r="D28" s="226"/>
      <c r="E28" s="226"/>
      <c r="F28" s="226"/>
      <c r="G28" s="97" t="s">
        <v>7</v>
      </c>
      <c r="H28" s="98" t="s">
        <v>50</v>
      </c>
      <c r="I28" s="99" t="s">
        <v>9</v>
      </c>
      <c r="J28" s="226"/>
      <c r="K28" s="226"/>
    </row>
    <row r="29" spans="2:13" ht="14.25" customHeight="1" x14ac:dyDescent="0.25">
      <c r="B29" s="67">
        <v>1</v>
      </c>
      <c r="C29" s="55" t="s">
        <v>63</v>
      </c>
      <c r="D29" s="56" t="s">
        <v>55</v>
      </c>
      <c r="E29" s="56">
        <v>44989</v>
      </c>
      <c r="F29" s="57">
        <v>45349</v>
      </c>
      <c r="G29" s="58">
        <f t="shared" ref="G29:G32" si="2">+I29*$D$8+H29</f>
        <v>110094300</v>
      </c>
      <c r="H29" s="137">
        <v>0</v>
      </c>
      <c r="I29" s="59">
        <v>15000</v>
      </c>
      <c r="J29" s="60" t="s">
        <v>80</v>
      </c>
      <c r="K29" s="83" t="s">
        <v>36</v>
      </c>
      <c r="M29" s="42"/>
    </row>
    <row r="30" spans="2:13" ht="14.25" customHeight="1" x14ac:dyDescent="0.25">
      <c r="B30" s="67">
        <v>2</v>
      </c>
      <c r="C30" s="55" t="s">
        <v>63</v>
      </c>
      <c r="D30" s="56" t="s">
        <v>56</v>
      </c>
      <c r="E30" s="56">
        <v>44989</v>
      </c>
      <c r="F30" s="57">
        <v>45349</v>
      </c>
      <c r="G30" s="58">
        <f t="shared" si="2"/>
        <v>1899713.8446</v>
      </c>
      <c r="H30" s="137">
        <v>0</v>
      </c>
      <c r="I30" s="151">
        <v>258.83</v>
      </c>
      <c r="J30" s="60" t="s">
        <v>80</v>
      </c>
      <c r="K30" s="83" t="s">
        <v>36</v>
      </c>
      <c r="M30" s="42"/>
    </row>
    <row r="31" spans="2:13" ht="14.25" customHeight="1" x14ac:dyDescent="0.25">
      <c r="B31" s="67">
        <v>3</v>
      </c>
      <c r="C31" s="55" t="s">
        <v>61</v>
      </c>
      <c r="D31" s="56" t="s">
        <v>55</v>
      </c>
      <c r="E31" s="56">
        <v>44819</v>
      </c>
      <c r="F31" s="57">
        <v>45449</v>
      </c>
      <c r="G31" s="58">
        <f t="shared" si="2"/>
        <v>47751567.719999999</v>
      </c>
      <c r="H31" s="137">
        <v>0</v>
      </c>
      <c r="I31" s="59">
        <v>6506</v>
      </c>
      <c r="J31" s="60" t="s">
        <v>57</v>
      </c>
      <c r="K31" s="83" t="s">
        <v>36</v>
      </c>
      <c r="M31" s="42"/>
    </row>
    <row r="32" spans="2:13" ht="14.25" customHeight="1" thickBot="1" x14ac:dyDescent="0.3">
      <c r="B32" s="62">
        <v>4</v>
      </c>
      <c r="C32" s="63" t="s">
        <v>61</v>
      </c>
      <c r="D32" s="64" t="s">
        <v>56</v>
      </c>
      <c r="E32" s="64">
        <v>44819</v>
      </c>
      <c r="F32" s="65">
        <v>45449</v>
      </c>
      <c r="G32" s="81">
        <f t="shared" si="2"/>
        <v>1042226.04</v>
      </c>
      <c r="H32" s="175">
        <v>0</v>
      </c>
      <c r="I32" s="68">
        <v>142</v>
      </c>
      <c r="J32" s="66" t="s">
        <v>57</v>
      </c>
      <c r="K32" s="86" t="s">
        <v>36</v>
      </c>
      <c r="M32" s="42"/>
    </row>
    <row r="33" spans="2:13" ht="14.25" customHeight="1" x14ac:dyDescent="0.25">
      <c r="B33" s="152"/>
      <c r="C33" s="153"/>
      <c r="D33" s="154"/>
      <c r="E33" s="154"/>
      <c r="F33" s="155"/>
      <c r="G33" s="156"/>
      <c r="H33" s="160"/>
      <c r="I33" s="158"/>
      <c r="J33" s="48"/>
      <c r="K33" s="159"/>
      <c r="M33" s="42"/>
    </row>
    <row r="34" spans="2:13" ht="14.25" thickBot="1" x14ac:dyDescent="0.3">
      <c r="F34" s="23" t="s">
        <v>14</v>
      </c>
      <c r="G34" s="61">
        <f>+SUM(G29:G32)</f>
        <v>160787807.60459998</v>
      </c>
      <c r="H34" s="139">
        <f>+SUM(H29:H32)</f>
        <v>0</v>
      </c>
      <c r="I34" s="52">
        <f>+SUM(I29:I32)</f>
        <v>21906.83</v>
      </c>
    </row>
    <row r="35" spans="2:13" ht="15" thickTop="1" thickBot="1" x14ac:dyDescent="0.3">
      <c r="G35" s="21"/>
    </row>
    <row r="36" spans="2:13" ht="18.75" thickBot="1" x14ac:dyDescent="0.3">
      <c r="B36" s="227" t="s">
        <v>49</v>
      </c>
      <c r="C36" s="227"/>
      <c r="D36" s="227"/>
      <c r="E36" s="227"/>
      <c r="F36" s="227"/>
      <c r="G36" s="54">
        <f>+G24+G34</f>
        <v>12457881518.181202</v>
      </c>
      <c r="H36" s="54">
        <f>+H24+H34</f>
        <v>4937185</v>
      </c>
      <c r="I36" s="80">
        <f>+I24+I34</f>
        <v>1696674.26</v>
      </c>
      <c r="J36" s="19"/>
    </row>
    <row r="37" spans="2:13" ht="15" thickTop="1" x14ac:dyDescent="0.3">
      <c r="B37" s="85" t="s">
        <v>58</v>
      </c>
      <c r="D37" s="4"/>
      <c r="G37" s="21"/>
    </row>
    <row r="38" spans="2:13" ht="14.25" x14ac:dyDescent="0.3">
      <c r="B38" s="85"/>
      <c r="D38" s="4"/>
      <c r="G38" s="21"/>
    </row>
    <row r="39" spans="2:13" x14ac:dyDescent="0.25">
      <c r="D39" s="4"/>
      <c r="G39" s="21"/>
      <c r="J39" s="224"/>
      <c r="K39" s="224"/>
    </row>
    <row r="40" spans="2:13" x14ac:dyDescent="0.25">
      <c r="D40" s="4"/>
      <c r="G40" s="21"/>
      <c r="J40" s="224"/>
      <c r="K40" s="224"/>
    </row>
    <row r="41" spans="2:13" x14ac:dyDescent="0.25">
      <c r="D41" s="4"/>
      <c r="G41" s="21"/>
      <c r="J41" s="224"/>
      <c r="K41" s="224"/>
    </row>
    <row r="42" spans="2:13" x14ac:dyDescent="0.25">
      <c r="G42" s="21"/>
      <c r="J42" s="224"/>
      <c r="K42" s="224"/>
    </row>
    <row r="43" spans="2:13" x14ac:dyDescent="0.25">
      <c r="G43" s="21"/>
    </row>
    <row r="44" spans="2:13" x14ac:dyDescent="0.25">
      <c r="G44" s="21"/>
    </row>
    <row r="45" spans="2:13" x14ac:dyDescent="0.25">
      <c r="G45" s="21"/>
    </row>
    <row r="46" spans="2:13" x14ac:dyDescent="0.25">
      <c r="G46" s="21"/>
    </row>
    <row r="47" spans="2:13" x14ac:dyDescent="0.25">
      <c r="G47" s="21"/>
      <c r="L47" s="59"/>
    </row>
    <row r="48" spans="2:13" x14ac:dyDescent="0.25">
      <c r="G48" s="21"/>
    </row>
    <row r="49" spans="2:23" x14ac:dyDescent="0.25">
      <c r="G49" s="21"/>
    </row>
    <row r="50" spans="2:23" x14ac:dyDescent="0.25">
      <c r="G50" s="21"/>
    </row>
    <row r="51" spans="2:23" x14ac:dyDescent="0.25">
      <c r="G51" s="21"/>
    </row>
    <row r="52" spans="2:23" x14ac:dyDescent="0.25">
      <c r="G52" s="21"/>
    </row>
    <row r="53" spans="2:23" x14ac:dyDescent="0.25">
      <c r="G53" s="21"/>
    </row>
    <row r="54" spans="2:23" s="5" customFormat="1" x14ac:dyDescent="0.25">
      <c r="B54" s="4"/>
      <c r="C54" s="22"/>
      <c r="D54" s="22"/>
      <c r="E54" s="4"/>
      <c r="F54" s="79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79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79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79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79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79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79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79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79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79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79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79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79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79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79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79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79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79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79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79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79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79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79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79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79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79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79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79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79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79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79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79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79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79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79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79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79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79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79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22"/>
      <c r="E93" s="4"/>
      <c r="F93" s="79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22"/>
      <c r="E94" s="4"/>
      <c r="F94" s="79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22"/>
      <c r="E95" s="4"/>
      <c r="F95" s="79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22"/>
      <c r="E96" s="4"/>
      <c r="F96" s="79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22"/>
      <c r="E97" s="4"/>
      <c r="F97" s="79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22"/>
      <c r="E98" s="4"/>
      <c r="F98" s="79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22"/>
      <c r="E99" s="4"/>
      <c r="F99" s="79"/>
      <c r="G99" s="21"/>
      <c r="I99" s="2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</sheetData>
  <mergeCells count="21">
    <mergeCell ref="K27:K28"/>
    <mergeCell ref="B10:B11"/>
    <mergeCell ref="C10:C11"/>
    <mergeCell ref="D10:D11"/>
    <mergeCell ref="E10:E11"/>
    <mergeCell ref="J42:K42"/>
    <mergeCell ref="F10:F11"/>
    <mergeCell ref="B36:F36"/>
    <mergeCell ref="J39:K39"/>
    <mergeCell ref="J40:K40"/>
    <mergeCell ref="J41:K41"/>
    <mergeCell ref="H10:I10"/>
    <mergeCell ref="J10:J11"/>
    <mergeCell ref="K10:K11"/>
    <mergeCell ref="B27:B28"/>
    <mergeCell ref="C27:C28"/>
    <mergeCell ref="D27:D28"/>
    <mergeCell ref="E27:E28"/>
    <mergeCell ref="F27:F28"/>
    <mergeCell ref="H27:I27"/>
    <mergeCell ref="J27:J28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101"/>
  <sheetViews>
    <sheetView showGridLines="0" topLeftCell="A16" zoomScaleNormal="100" workbookViewId="0">
      <selection activeCell="G25" sqref="G25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20.28515625" style="28" bestFit="1" customWidth="1"/>
    <col min="8" max="8" width="20.28515625" style="5" bestFit="1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9.7109375" style="4" bestFit="1" customWidth="1"/>
    <col min="14" max="16384" width="9.140625" style="4"/>
  </cols>
  <sheetData>
    <row r="1" spans="2:23" x14ac:dyDescent="0.25">
      <c r="F1" s="88"/>
    </row>
    <row r="2" spans="2:23" x14ac:dyDescent="0.25">
      <c r="F2" s="88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3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35">
        <f>+Índice!C4</f>
        <v>44926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40</v>
      </c>
      <c r="C8" s="12"/>
      <c r="D8" s="14">
        <f>+Índice!C5</f>
        <v>7339.62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25" t="s">
        <v>2</v>
      </c>
      <c r="C10" s="225" t="s">
        <v>10</v>
      </c>
      <c r="D10" s="225" t="s">
        <v>3</v>
      </c>
      <c r="E10" s="225" t="s">
        <v>19</v>
      </c>
      <c r="F10" s="225" t="s">
        <v>4</v>
      </c>
      <c r="G10" s="96" t="s">
        <v>5</v>
      </c>
      <c r="H10" s="228" t="s">
        <v>5</v>
      </c>
      <c r="I10" s="229"/>
      <c r="J10" s="225" t="s">
        <v>6</v>
      </c>
      <c r="K10" s="225" t="s">
        <v>15</v>
      </c>
    </row>
    <row r="11" spans="2:23" ht="13.5" customHeight="1" thickBot="1" x14ac:dyDescent="0.3">
      <c r="B11" s="226"/>
      <c r="C11" s="226"/>
      <c r="D11" s="226"/>
      <c r="E11" s="226"/>
      <c r="F11" s="226"/>
      <c r="G11" s="97" t="s">
        <v>7</v>
      </c>
      <c r="H11" s="98" t="s">
        <v>50</v>
      </c>
      <c r="I11" s="99" t="s">
        <v>9</v>
      </c>
      <c r="J11" s="226"/>
      <c r="K11" s="226"/>
    </row>
    <row r="12" spans="2:23" ht="14.25" customHeight="1" x14ac:dyDescent="0.25">
      <c r="B12" s="95">
        <v>1</v>
      </c>
      <c r="C12" s="125" t="s">
        <v>116</v>
      </c>
      <c r="D12" s="56" t="s">
        <v>51</v>
      </c>
      <c r="E12" s="127">
        <v>44923</v>
      </c>
      <c r="F12" s="128">
        <v>44953</v>
      </c>
      <c r="G12" s="131">
        <f t="shared" ref="G12:G23" si="0">+I12*$D$8+H12</f>
        <v>74864124</v>
      </c>
      <c r="H12" s="141"/>
      <c r="I12" s="137">
        <v>10200</v>
      </c>
      <c r="J12" s="129" t="s">
        <v>34</v>
      </c>
      <c r="K12" s="130" t="s">
        <v>81</v>
      </c>
      <c r="M12" s="37"/>
    </row>
    <row r="13" spans="2:23" ht="14.25" customHeight="1" x14ac:dyDescent="0.25">
      <c r="B13" s="67">
        <v>2</v>
      </c>
      <c r="C13" s="55" t="s">
        <v>82</v>
      </c>
      <c r="D13" s="56" t="s">
        <v>51</v>
      </c>
      <c r="E13" s="100">
        <v>44669</v>
      </c>
      <c r="F13" s="101">
        <v>45107</v>
      </c>
      <c r="G13" s="58">
        <f t="shared" si="0"/>
        <v>1623522476.076</v>
      </c>
      <c r="H13" s="142"/>
      <c r="I13" s="137">
        <v>221199.8</v>
      </c>
      <c r="J13" s="129" t="s">
        <v>34</v>
      </c>
      <c r="K13" s="83" t="s">
        <v>36</v>
      </c>
      <c r="M13" s="37"/>
    </row>
    <row r="14" spans="2:23" ht="14.25" customHeight="1" x14ac:dyDescent="0.25">
      <c r="B14" s="67">
        <v>3</v>
      </c>
      <c r="C14" s="55" t="s">
        <v>101</v>
      </c>
      <c r="D14" s="56" t="s">
        <v>42</v>
      </c>
      <c r="E14" s="100">
        <v>44671</v>
      </c>
      <c r="F14" s="101">
        <v>45402</v>
      </c>
      <c r="G14" s="58">
        <f t="shared" si="0"/>
        <v>660000000</v>
      </c>
      <c r="H14" s="142">
        <v>660000000</v>
      </c>
      <c r="I14" s="137"/>
      <c r="J14" s="129" t="s">
        <v>80</v>
      </c>
      <c r="K14" s="132" t="s">
        <v>36</v>
      </c>
      <c r="M14" s="37"/>
    </row>
    <row r="15" spans="2:23" ht="14.25" customHeight="1" x14ac:dyDescent="0.25">
      <c r="B15" s="67">
        <v>4</v>
      </c>
      <c r="C15" s="55" t="s">
        <v>100</v>
      </c>
      <c r="D15" s="56" t="s">
        <v>42</v>
      </c>
      <c r="E15" s="100">
        <v>44671</v>
      </c>
      <c r="F15" s="101">
        <v>45402</v>
      </c>
      <c r="G15" s="58">
        <f t="shared" si="0"/>
        <v>740000000</v>
      </c>
      <c r="H15" s="142">
        <v>740000000</v>
      </c>
      <c r="I15" s="137"/>
      <c r="J15" s="129" t="s">
        <v>80</v>
      </c>
      <c r="K15" s="132" t="s">
        <v>36</v>
      </c>
      <c r="M15" s="37"/>
    </row>
    <row r="16" spans="2:23" ht="14.25" customHeight="1" x14ac:dyDescent="0.25">
      <c r="B16" s="67">
        <v>5</v>
      </c>
      <c r="C16" s="55" t="s">
        <v>119</v>
      </c>
      <c r="D16" s="56" t="s">
        <v>42</v>
      </c>
      <c r="E16" s="100">
        <v>44910</v>
      </c>
      <c r="F16" s="101">
        <v>44972</v>
      </c>
      <c r="G16" s="58">
        <f t="shared" si="0"/>
        <v>1307310202</v>
      </c>
      <c r="H16" s="142">
        <v>1307310202</v>
      </c>
      <c r="I16" s="137"/>
      <c r="J16" s="60" t="s">
        <v>34</v>
      </c>
      <c r="K16" s="83" t="s">
        <v>36</v>
      </c>
      <c r="M16" s="37"/>
    </row>
    <row r="17" spans="2:13" ht="14.25" customHeight="1" x14ac:dyDescent="0.25">
      <c r="B17" s="67">
        <v>6</v>
      </c>
      <c r="C17" s="55" t="s">
        <v>117</v>
      </c>
      <c r="D17" s="56" t="s">
        <v>42</v>
      </c>
      <c r="E17" s="100">
        <v>44882</v>
      </c>
      <c r="F17" s="101">
        <v>44943</v>
      </c>
      <c r="G17" s="58">
        <f>+I17*$D$8+H17</f>
        <v>1618510983.54</v>
      </c>
      <c r="H17" s="142"/>
      <c r="I17" s="137">
        <v>220517</v>
      </c>
      <c r="J17" s="60" t="s">
        <v>34</v>
      </c>
      <c r="K17" s="83" t="s">
        <v>36</v>
      </c>
      <c r="M17" s="37"/>
    </row>
    <row r="18" spans="2:13" ht="14.25" customHeight="1" x14ac:dyDescent="0.25">
      <c r="B18" s="67">
        <v>7</v>
      </c>
      <c r="C18" s="55" t="s">
        <v>118</v>
      </c>
      <c r="D18" s="56" t="s">
        <v>42</v>
      </c>
      <c r="E18" s="100">
        <v>44909</v>
      </c>
      <c r="F18" s="101">
        <v>44971</v>
      </c>
      <c r="G18" s="58">
        <f t="shared" si="0"/>
        <v>78974311.200000003</v>
      </c>
      <c r="H18" s="142"/>
      <c r="I18" s="137">
        <v>10760</v>
      </c>
      <c r="J18" s="60" t="s">
        <v>34</v>
      </c>
      <c r="K18" s="83" t="s">
        <v>81</v>
      </c>
      <c r="M18" s="37"/>
    </row>
    <row r="19" spans="2:13" ht="14.25" customHeight="1" x14ac:dyDescent="0.25">
      <c r="B19" s="67">
        <v>8</v>
      </c>
      <c r="C19" s="55" t="s">
        <v>97</v>
      </c>
      <c r="D19" s="56" t="s">
        <v>42</v>
      </c>
      <c r="E19" s="100">
        <v>44700</v>
      </c>
      <c r="F19" s="101">
        <v>45809</v>
      </c>
      <c r="G19" s="58">
        <f t="shared" si="0"/>
        <v>126124030.08</v>
      </c>
      <c r="H19" s="142"/>
      <c r="I19" s="137">
        <v>17184</v>
      </c>
      <c r="J19" s="129" t="s">
        <v>80</v>
      </c>
      <c r="K19" s="132" t="s">
        <v>36</v>
      </c>
      <c r="M19" s="37"/>
    </row>
    <row r="20" spans="2:13" ht="14.25" customHeight="1" x14ac:dyDescent="0.25">
      <c r="B20" s="67">
        <v>9</v>
      </c>
      <c r="C20" s="55" t="s">
        <v>96</v>
      </c>
      <c r="D20" s="56" t="s">
        <v>42</v>
      </c>
      <c r="E20" s="100">
        <v>44735</v>
      </c>
      <c r="F20" s="101">
        <v>45870</v>
      </c>
      <c r="G20" s="58">
        <f t="shared" si="0"/>
        <v>38635759.68</v>
      </c>
      <c r="H20" s="142"/>
      <c r="I20" s="137">
        <v>5264</v>
      </c>
      <c r="J20" s="129" t="s">
        <v>80</v>
      </c>
      <c r="K20" s="132" t="s">
        <v>36</v>
      </c>
      <c r="M20" s="37"/>
    </row>
    <row r="21" spans="2:13" ht="14.25" customHeight="1" x14ac:dyDescent="0.25">
      <c r="B21" s="67">
        <v>10</v>
      </c>
      <c r="C21" s="55" t="s">
        <v>43</v>
      </c>
      <c r="D21" s="56" t="s">
        <v>42</v>
      </c>
      <c r="E21" s="127">
        <v>43943</v>
      </c>
      <c r="F21" s="128">
        <v>44471</v>
      </c>
      <c r="G21" s="58">
        <f>+I21*$D$8+H21</f>
        <v>194206345.19999999</v>
      </c>
      <c r="H21" s="142"/>
      <c r="I21" s="137">
        <v>26460</v>
      </c>
      <c r="J21" s="129" t="s">
        <v>80</v>
      </c>
      <c r="K21" s="132" t="s">
        <v>36</v>
      </c>
      <c r="M21" s="150"/>
    </row>
    <row r="22" spans="2:13" ht="14.25" customHeight="1" x14ac:dyDescent="0.25">
      <c r="B22" s="67">
        <v>11</v>
      </c>
      <c r="C22" s="55" t="s">
        <v>79</v>
      </c>
      <c r="D22" s="56" t="s">
        <v>42</v>
      </c>
      <c r="E22" s="100">
        <v>44228</v>
      </c>
      <c r="F22" s="101">
        <v>45323</v>
      </c>
      <c r="G22" s="58">
        <f t="shared" si="0"/>
        <v>92479212</v>
      </c>
      <c r="H22" s="142"/>
      <c r="I22" s="137">
        <v>12600</v>
      </c>
      <c r="J22" s="129" t="s">
        <v>80</v>
      </c>
      <c r="K22" s="132" t="s">
        <v>36</v>
      </c>
      <c r="M22" s="42"/>
    </row>
    <row r="23" spans="2:13" ht="14.25" customHeight="1" x14ac:dyDescent="0.25">
      <c r="B23" s="67">
        <v>12</v>
      </c>
      <c r="C23" s="55" t="s">
        <v>68</v>
      </c>
      <c r="D23" s="56" t="s">
        <v>120</v>
      </c>
      <c r="E23" s="100">
        <v>43846</v>
      </c>
      <c r="F23" s="101">
        <v>45406</v>
      </c>
      <c r="G23" s="58">
        <f t="shared" si="0"/>
        <v>65410693.439999998</v>
      </c>
      <c r="H23" s="142"/>
      <c r="I23" s="137">
        <v>8912</v>
      </c>
      <c r="J23" s="129" t="s">
        <v>80</v>
      </c>
      <c r="K23" s="132" t="s">
        <v>36</v>
      </c>
    </row>
    <row r="24" spans="2:13" ht="14.25" customHeight="1" x14ac:dyDescent="0.25">
      <c r="B24" s="143">
        <v>13</v>
      </c>
      <c r="C24" s="144" t="s">
        <v>62</v>
      </c>
      <c r="D24" s="216" t="s">
        <v>120</v>
      </c>
      <c r="E24" s="217"/>
      <c r="F24" s="218"/>
      <c r="G24" s="219">
        <v>960110331</v>
      </c>
      <c r="H24" s="220"/>
      <c r="I24" s="221"/>
      <c r="J24" s="222"/>
      <c r="K24" s="223"/>
    </row>
    <row r="25" spans="2:13" ht="14.25" customHeight="1" thickBot="1" x14ac:dyDescent="0.3">
      <c r="B25" s="62">
        <v>14</v>
      </c>
      <c r="C25" s="63" t="s">
        <v>121</v>
      </c>
      <c r="D25" s="64" t="s">
        <v>120</v>
      </c>
      <c r="E25" s="64"/>
      <c r="F25" s="65"/>
      <c r="G25" s="81">
        <v>413937348</v>
      </c>
      <c r="H25" s="148"/>
      <c r="I25" s="138"/>
      <c r="J25" s="66"/>
      <c r="K25" s="86"/>
      <c r="M25" s="42"/>
    </row>
    <row r="26" spans="2:13" ht="14.25" thickBot="1" x14ac:dyDescent="0.3">
      <c r="F26" s="23" t="s">
        <v>14</v>
      </c>
      <c r="G26" s="61">
        <f>(+SUM(G12:G25))</f>
        <v>7994085816.2159996</v>
      </c>
      <c r="H26" s="45">
        <f>(+SUM(H12:H25))</f>
        <v>2707310202</v>
      </c>
      <c r="I26" s="52">
        <f>SUM(I12:I25)</f>
        <v>533096.80000000005</v>
      </c>
    </row>
    <row r="27" spans="2:13" ht="19.5" thickTop="1" thickBot="1" x14ac:dyDescent="0.3">
      <c r="B27" s="19" t="s">
        <v>13</v>
      </c>
      <c r="G27" s="21"/>
    </row>
    <row r="28" spans="2:13" ht="12.95" customHeight="1" thickBot="1" x14ac:dyDescent="0.3">
      <c r="B28" s="225" t="s">
        <v>2</v>
      </c>
      <c r="C28" s="225" t="s">
        <v>10</v>
      </c>
      <c r="D28" s="225" t="s">
        <v>3</v>
      </c>
      <c r="E28" s="225" t="s">
        <v>19</v>
      </c>
      <c r="F28" s="225" t="s">
        <v>4</v>
      </c>
      <c r="G28" s="96" t="s">
        <v>5</v>
      </c>
      <c r="H28" s="228" t="s">
        <v>5</v>
      </c>
      <c r="I28" s="229"/>
      <c r="J28" s="225" t="s">
        <v>6</v>
      </c>
      <c r="K28" s="225" t="s">
        <v>15</v>
      </c>
    </row>
    <row r="29" spans="2:13" ht="14.25" thickBot="1" x14ac:dyDescent="0.3">
      <c r="B29" s="226"/>
      <c r="C29" s="226"/>
      <c r="D29" s="226"/>
      <c r="E29" s="226"/>
      <c r="F29" s="226"/>
      <c r="G29" s="97" t="s">
        <v>7</v>
      </c>
      <c r="H29" s="98" t="s">
        <v>50</v>
      </c>
      <c r="I29" s="99" t="s">
        <v>9</v>
      </c>
      <c r="J29" s="226"/>
      <c r="K29" s="226"/>
    </row>
    <row r="30" spans="2:13" x14ac:dyDescent="0.25">
      <c r="B30" s="95">
        <v>1</v>
      </c>
      <c r="C30" s="125" t="s">
        <v>98</v>
      </c>
      <c r="D30" s="126" t="s">
        <v>42</v>
      </c>
      <c r="E30" s="127">
        <v>43943</v>
      </c>
      <c r="F30" s="128">
        <v>44471</v>
      </c>
      <c r="G30" s="131">
        <f t="shared" ref="G30:G36" si="1">+I30*$D$8+H30</f>
        <v>255638964.59999999</v>
      </c>
      <c r="H30" s="145"/>
      <c r="I30" s="137">
        <v>34830</v>
      </c>
      <c r="J30" s="129" t="s">
        <v>80</v>
      </c>
      <c r="K30" s="132" t="s">
        <v>36</v>
      </c>
    </row>
    <row r="31" spans="2:13" x14ac:dyDescent="0.25">
      <c r="B31" s="95">
        <v>2</v>
      </c>
      <c r="C31" s="55" t="s">
        <v>101</v>
      </c>
      <c r="D31" s="56" t="s">
        <v>42</v>
      </c>
      <c r="E31" s="100">
        <v>44671</v>
      </c>
      <c r="F31" s="101">
        <v>45402</v>
      </c>
      <c r="G31" s="58">
        <f t="shared" si="1"/>
        <v>330000000</v>
      </c>
      <c r="H31" s="145">
        <v>330000000</v>
      </c>
      <c r="I31" s="137"/>
      <c r="J31" s="129" t="s">
        <v>80</v>
      </c>
      <c r="K31" s="132" t="s">
        <v>36</v>
      </c>
    </row>
    <row r="32" spans="2:13" x14ac:dyDescent="0.25">
      <c r="B32" s="95">
        <v>3</v>
      </c>
      <c r="C32" s="55" t="s">
        <v>100</v>
      </c>
      <c r="D32" s="56" t="s">
        <v>42</v>
      </c>
      <c r="E32" s="100">
        <v>44671</v>
      </c>
      <c r="F32" s="101">
        <v>45402</v>
      </c>
      <c r="G32" s="58">
        <f t="shared" si="1"/>
        <v>370000000</v>
      </c>
      <c r="H32" s="145">
        <v>370000000</v>
      </c>
      <c r="I32" s="137"/>
      <c r="J32" s="129" t="s">
        <v>80</v>
      </c>
      <c r="K32" s="132" t="s">
        <v>36</v>
      </c>
    </row>
    <row r="33" spans="2:11" x14ac:dyDescent="0.25">
      <c r="B33" s="67">
        <v>4</v>
      </c>
      <c r="C33" s="55" t="s">
        <v>79</v>
      </c>
      <c r="D33" s="56" t="s">
        <v>42</v>
      </c>
      <c r="E33" s="100">
        <v>44228</v>
      </c>
      <c r="F33" s="101">
        <v>45323</v>
      </c>
      <c r="G33" s="58">
        <f t="shared" si="1"/>
        <v>15413202</v>
      </c>
      <c r="H33" s="146"/>
      <c r="I33" s="137">
        <v>2100</v>
      </c>
      <c r="J33" s="129" t="s">
        <v>80</v>
      </c>
      <c r="K33" s="132" t="s">
        <v>36</v>
      </c>
    </row>
    <row r="34" spans="2:11" x14ac:dyDescent="0.25">
      <c r="B34" s="143">
        <v>5</v>
      </c>
      <c r="C34" s="144" t="s">
        <v>97</v>
      </c>
      <c r="D34" s="56" t="s">
        <v>42</v>
      </c>
      <c r="E34" s="100">
        <v>44700</v>
      </c>
      <c r="F34" s="101">
        <v>45809</v>
      </c>
      <c r="G34" s="58">
        <f t="shared" si="1"/>
        <v>189186045.12</v>
      </c>
      <c r="H34" s="147"/>
      <c r="I34" s="137">
        <v>25776</v>
      </c>
      <c r="J34" s="129" t="s">
        <v>80</v>
      </c>
      <c r="K34" s="132" t="s">
        <v>36</v>
      </c>
    </row>
    <row r="35" spans="2:11" x14ac:dyDescent="0.25">
      <c r="B35" s="143">
        <v>6</v>
      </c>
      <c r="C35" s="144" t="s">
        <v>96</v>
      </c>
      <c r="D35" s="56" t="s">
        <v>42</v>
      </c>
      <c r="E35" s="100">
        <v>44735</v>
      </c>
      <c r="F35" s="101">
        <v>45870</v>
      </c>
      <c r="G35" s="58">
        <f t="shared" si="1"/>
        <v>54995772.659999996</v>
      </c>
      <c r="H35" s="147"/>
      <c r="I35" s="137">
        <v>7493</v>
      </c>
      <c r="J35" s="129" t="s">
        <v>80</v>
      </c>
      <c r="K35" s="132" t="s">
        <v>36</v>
      </c>
    </row>
    <row r="36" spans="2:11" ht="14.25" thickBot="1" x14ac:dyDescent="0.3">
      <c r="B36" s="62">
        <v>7</v>
      </c>
      <c r="C36" s="63" t="s">
        <v>99</v>
      </c>
      <c r="D36" s="64" t="s">
        <v>42</v>
      </c>
      <c r="E36" s="102">
        <v>43846</v>
      </c>
      <c r="F36" s="103">
        <v>45404</v>
      </c>
      <c r="G36" s="81">
        <f t="shared" si="1"/>
        <v>18789427.199999999</v>
      </c>
      <c r="H36" s="148"/>
      <c r="I36" s="149">
        <v>2560</v>
      </c>
      <c r="J36" s="66" t="s">
        <v>80</v>
      </c>
      <c r="K36" s="86" t="s">
        <v>36</v>
      </c>
    </row>
    <row r="37" spans="2:11" ht="14.25" thickBot="1" x14ac:dyDescent="0.3">
      <c r="F37" s="23" t="s">
        <v>14</v>
      </c>
      <c r="G37" s="61">
        <f>+SUM(G30:G36)</f>
        <v>1234023411.5800002</v>
      </c>
      <c r="H37" s="45">
        <f>+SUM(H30:H36)</f>
        <v>700000000</v>
      </c>
      <c r="I37" s="52">
        <f>+SUM(I30:I36)</f>
        <v>72759</v>
      </c>
    </row>
    <row r="38" spans="2:11" ht="15" thickTop="1" thickBot="1" x14ac:dyDescent="0.3">
      <c r="G38" s="21"/>
    </row>
    <row r="39" spans="2:11" ht="18.75" thickBot="1" x14ac:dyDescent="0.3">
      <c r="B39" s="227" t="s">
        <v>49</v>
      </c>
      <c r="C39" s="227"/>
      <c r="D39" s="227"/>
      <c r="E39" s="227"/>
      <c r="F39" s="227"/>
      <c r="G39" s="54">
        <f>+G26+G37</f>
        <v>9228109227.7959995</v>
      </c>
      <c r="H39" s="54">
        <f>+H26+H37</f>
        <v>3407310202</v>
      </c>
      <c r="I39" s="91">
        <f>+I26+I37</f>
        <v>605855.80000000005</v>
      </c>
      <c r="J39" s="19"/>
    </row>
    <row r="40" spans="2:11" ht="15" thickTop="1" x14ac:dyDescent="0.3">
      <c r="B40" s="82" t="s">
        <v>52</v>
      </c>
      <c r="D40" s="4"/>
      <c r="G40" s="21"/>
    </row>
    <row r="41" spans="2:11" x14ac:dyDescent="0.25">
      <c r="D41" s="4"/>
      <c r="G41" s="21"/>
      <c r="J41" s="224"/>
      <c r="K41" s="224"/>
    </row>
    <row r="42" spans="2:11" x14ac:dyDescent="0.25">
      <c r="D42" s="4"/>
      <c r="G42" s="21"/>
      <c r="J42" s="224"/>
      <c r="K42" s="224"/>
    </row>
    <row r="43" spans="2:11" x14ac:dyDescent="0.25">
      <c r="D43" s="4"/>
      <c r="G43" s="21"/>
      <c r="J43" s="224"/>
      <c r="K43" s="224"/>
    </row>
    <row r="44" spans="2:11" x14ac:dyDescent="0.25">
      <c r="G44" s="21"/>
      <c r="J44" s="224"/>
      <c r="K44" s="224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  <row r="100" spans="7:7" x14ac:dyDescent="0.25">
      <c r="G100" s="21"/>
    </row>
    <row r="101" spans="7:7" x14ac:dyDescent="0.25">
      <c r="G101" s="21"/>
    </row>
  </sheetData>
  <mergeCells count="21">
    <mergeCell ref="H10:I10"/>
    <mergeCell ref="C28:C29"/>
    <mergeCell ref="D28:D29"/>
    <mergeCell ref="E28:E29"/>
    <mergeCell ref="F28:F29"/>
    <mergeCell ref="B39:F39"/>
    <mergeCell ref="J42:K42"/>
    <mergeCell ref="J43:K43"/>
    <mergeCell ref="J44:K44"/>
    <mergeCell ref="J10:J11"/>
    <mergeCell ref="K10:K11"/>
    <mergeCell ref="J41:K41"/>
    <mergeCell ref="B28:B29"/>
    <mergeCell ref="B10:B11"/>
    <mergeCell ref="H28:I28"/>
    <mergeCell ref="J28:J29"/>
    <mergeCell ref="K28:K29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36"/>
  <sheetViews>
    <sheetView topLeftCell="A46" zoomScaleNormal="100" workbookViewId="0">
      <selection activeCell="G71" sqref="G71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3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39</v>
      </c>
      <c r="C6" s="12"/>
      <c r="D6" s="13">
        <f>+Índice!C4</f>
        <v>44926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40</v>
      </c>
      <c r="C7" s="12"/>
      <c r="D7" s="14">
        <f>+Índice!C5</f>
        <v>7339.62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95" customHeight="1" thickBot="1" x14ac:dyDescent="0.3">
      <c r="B11" s="225" t="s">
        <v>2</v>
      </c>
      <c r="C11" s="225" t="s">
        <v>11</v>
      </c>
      <c r="D11" s="225" t="s">
        <v>3</v>
      </c>
      <c r="E11" s="225" t="s">
        <v>19</v>
      </c>
      <c r="F11" s="225" t="s">
        <v>4</v>
      </c>
      <c r="G11" s="96" t="s">
        <v>5</v>
      </c>
      <c r="H11" s="228" t="s">
        <v>5</v>
      </c>
      <c r="I11" s="229"/>
      <c r="J11" s="225" t="s">
        <v>6</v>
      </c>
      <c r="K11" s="225" t="s">
        <v>15</v>
      </c>
    </row>
    <row r="12" spans="2:23" ht="14.25" thickBot="1" x14ac:dyDescent="0.3">
      <c r="B12" s="226"/>
      <c r="C12" s="226"/>
      <c r="D12" s="226"/>
      <c r="E12" s="226"/>
      <c r="F12" s="226"/>
      <c r="G12" s="113" t="s">
        <v>7</v>
      </c>
      <c r="H12" s="98" t="s">
        <v>8</v>
      </c>
      <c r="I12" s="99" t="s">
        <v>9</v>
      </c>
      <c r="J12" s="226"/>
      <c r="K12" s="226"/>
    </row>
    <row r="13" spans="2:23" x14ac:dyDescent="0.25">
      <c r="B13" s="161">
        <v>1</v>
      </c>
      <c r="C13" s="162" t="s">
        <v>69</v>
      </c>
      <c r="D13" s="162" t="s">
        <v>73</v>
      </c>
      <c r="E13" s="163">
        <v>43860</v>
      </c>
      <c r="F13" s="163">
        <v>44957</v>
      </c>
      <c r="G13" s="164">
        <f t="shared" ref="G13:G20" si="0">+H13+I13*$D$7</f>
        <v>4000000000</v>
      </c>
      <c r="H13" s="165">
        <v>4000000000</v>
      </c>
      <c r="I13" s="135">
        <v>0</v>
      </c>
      <c r="J13" s="109" t="s">
        <v>75</v>
      </c>
      <c r="K13" s="110" t="s">
        <v>36</v>
      </c>
    </row>
    <row r="14" spans="2:23" x14ac:dyDescent="0.25">
      <c r="B14" s="161">
        <v>2</v>
      </c>
      <c r="C14" s="162" t="s">
        <v>69</v>
      </c>
      <c r="D14" s="162" t="s">
        <v>74</v>
      </c>
      <c r="E14" s="163">
        <v>43860</v>
      </c>
      <c r="F14" s="163">
        <v>44957</v>
      </c>
      <c r="G14" s="164">
        <f t="shared" si="0"/>
        <v>119671233</v>
      </c>
      <c r="H14" s="164">
        <v>119671233</v>
      </c>
      <c r="I14" s="135">
        <v>0</v>
      </c>
      <c r="J14" s="109" t="s">
        <v>75</v>
      </c>
      <c r="K14" s="110" t="s">
        <v>36</v>
      </c>
    </row>
    <row r="15" spans="2:23" x14ac:dyDescent="0.25">
      <c r="B15" s="161">
        <v>3</v>
      </c>
      <c r="C15" s="162" t="s">
        <v>70</v>
      </c>
      <c r="D15" s="162" t="s">
        <v>74</v>
      </c>
      <c r="E15" s="163">
        <v>43888</v>
      </c>
      <c r="F15" s="163">
        <v>45321</v>
      </c>
      <c r="G15" s="164">
        <f t="shared" si="0"/>
        <v>490652056</v>
      </c>
      <c r="H15" s="164">
        <v>490652056</v>
      </c>
      <c r="I15" s="135">
        <v>0</v>
      </c>
      <c r="J15" s="109" t="s">
        <v>75</v>
      </c>
      <c r="K15" s="110" t="s">
        <v>36</v>
      </c>
    </row>
    <row r="16" spans="2:23" x14ac:dyDescent="0.25">
      <c r="B16" s="161">
        <v>4</v>
      </c>
      <c r="C16" s="162" t="s">
        <v>71</v>
      </c>
      <c r="D16" s="162" t="s">
        <v>74</v>
      </c>
      <c r="E16" s="163">
        <v>43888</v>
      </c>
      <c r="F16" s="163">
        <v>45685</v>
      </c>
      <c r="G16" s="164">
        <f t="shared" si="0"/>
        <v>504613700</v>
      </c>
      <c r="H16" s="164">
        <v>504613700</v>
      </c>
      <c r="I16" s="135">
        <v>0</v>
      </c>
      <c r="J16" s="109" t="s">
        <v>75</v>
      </c>
      <c r="K16" s="110" t="s">
        <v>36</v>
      </c>
    </row>
    <row r="17" spans="2:23" x14ac:dyDescent="0.25">
      <c r="B17" s="161">
        <v>5</v>
      </c>
      <c r="C17" s="162" t="s">
        <v>72</v>
      </c>
      <c r="D17" s="162" t="s">
        <v>74</v>
      </c>
      <c r="E17" s="163">
        <v>43888</v>
      </c>
      <c r="F17" s="163">
        <v>46049</v>
      </c>
      <c r="G17" s="164">
        <f t="shared" si="0"/>
        <v>518575344</v>
      </c>
      <c r="H17" s="164">
        <v>518575344</v>
      </c>
      <c r="I17" s="135">
        <v>0</v>
      </c>
      <c r="J17" s="109" t="s">
        <v>75</v>
      </c>
      <c r="K17" s="110" t="s">
        <v>36</v>
      </c>
    </row>
    <row r="18" spans="2:23" x14ac:dyDescent="0.25">
      <c r="B18" s="161">
        <v>7</v>
      </c>
      <c r="C18" s="162" t="s">
        <v>84</v>
      </c>
      <c r="D18" s="162" t="s">
        <v>73</v>
      </c>
      <c r="E18" s="163">
        <v>43860</v>
      </c>
      <c r="F18" s="163">
        <v>45139</v>
      </c>
      <c r="G18" s="164">
        <f t="shared" si="0"/>
        <v>2935848000</v>
      </c>
      <c r="H18" s="135">
        <v>0</v>
      </c>
      <c r="I18" s="166">
        <v>400000</v>
      </c>
      <c r="J18" s="109" t="s">
        <v>75</v>
      </c>
      <c r="K18" s="110" t="s">
        <v>36</v>
      </c>
    </row>
    <row r="19" spans="2:23" x14ac:dyDescent="0.25">
      <c r="B19" s="161">
        <v>8</v>
      </c>
      <c r="C19" s="162" t="s">
        <v>84</v>
      </c>
      <c r="D19" s="162" t="s">
        <v>74</v>
      </c>
      <c r="E19" s="163">
        <v>43860</v>
      </c>
      <c r="F19" s="163">
        <v>45139</v>
      </c>
      <c r="G19" s="164">
        <f t="shared" si="0"/>
        <v>159199440.44039997</v>
      </c>
      <c r="H19" s="135">
        <v>0</v>
      </c>
      <c r="I19" s="166">
        <v>21690.42</v>
      </c>
      <c r="J19" s="109" t="s">
        <v>75</v>
      </c>
      <c r="K19" s="110" t="s">
        <v>36</v>
      </c>
    </row>
    <row r="20" spans="2:23" x14ac:dyDescent="0.25">
      <c r="B20" s="161">
        <v>9</v>
      </c>
      <c r="C20" s="162" t="s">
        <v>85</v>
      </c>
      <c r="D20" s="162" t="s">
        <v>74</v>
      </c>
      <c r="E20" s="163">
        <v>43888</v>
      </c>
      <c r="F20" s="163">
        <v>45503</v>
      </c>
      <c r="G20" s="164">
        <f t="shared" si="0"/>
        <v>219585283.236</v>
      </c>
      <c r="H20" s="135">
        <v>0</v>
      </c>
      <c r="I20" s="166">
        <v>29917.8</v>
      </c>
      <c r="J20" s="109" t="s">
        <v>75</v>
      </c>
      <c r="K20" s="110" t="s">
        <v>36</v>
      </c>
    </row>
    <row r="21" spans="2:23" x14ac:dyDescent="0.25">
      <c r="B21" s="161">
        <v>10</v>
      </c>
      <c r="C21" s="162" t="s">
        <v>86</v>
      </c>
      <c r="D21" s="162" t="s">
        <v>74</v>
      </c>
      <c r="E21" s="163">
        <v>43888</v>
      </c>
      <c r="F21" s="163">
        <v>45867</v>
      </c>
      <c r="G21" s="164">
        <f t="shared" ref="G21:G29" si="1">+H21+I21*$D$7</f>
        <v>226904939.46960002</v>
      </c>
      <c r="H21" s="135">
        <v>0</v>
      </c>
      <c r="I21" s="166">
        <v>30915.08</v>
      </c>
      <c r="J21" s="109" t="s">
        <v>75</v>
      </c>
      <c r="K21" s="110" t="s">
        <v>36</v>
      </c>
    </row>
    <row r="22" spans="2:23" x14ac:dyDescent="0.25">
      <c r="B22" s="161">
        <v>11</v>
      </c>
      <c r="C22" s="162" t="s">
        <v>87</v>
      </c>
      <c r="D22" s="162" t="s">
        <v>74</v>
      </c>
      <c r="E22" s="163">
        <v>44673</v>
      </c>
      <c r="F22" s="163">
        <v>45405</v>
      </c>
      <c r="G22" s="164">
        <f>+H22+I22*$D$7</f>
        <v>254535966.50640002</v>
      </c>
      <c r="H22" s="135">
        <v>0</v>
      </c>
      <c r="I22" s="166">
        <v>34679.72</v>
      </c>
      <c r="J22" s="109" t="s">
        <v>75</v>
      </c>
      <c r="K22" s="110" t="s">
        <v>36</v>
      </c>
    </row>
    <row r="23" spans="2:23" x14ac:dyDescent="0.25">
      <c r="B23" s="161">
        <v>12</v>
      </c>
      <c r="C23" s="162" t="s">
        <v>88</v>
      </c>
      <c r="D23" s="162" t="s">
        <v>74</v>
      </c>
      <c r="E23" s="163">
        <v>44673</v>
      </c>
      <c r="F23" s="163">
        <v>45582</v>
      </c>
      <c r="G23" s="164">
        <f t="shared" si="1"/>
        <v>261672425.82480001</v>
      </c>
      <c r="H23" s="135">
        <v>0</v>
      </c>
      <c r="I23" s="166">
        <v>35652.04</v>
      </c>
      <c r="J23" s="109" t="s">
        <v>75</v>
      </c>
      <c r="K23" s="110" t="s">
        <v>36</v>
      </c>
    </row>
    <row r="24" spans="2:23" x14ac:dyDescent="0.25">
      <c r="B24" s="161">
        <v>13</v>
      </c>
      <c r="C24" s="162" t="s">
        <v>89</v>
      </c>
      <c r="D24" s="162" t="s">
        <v>74</v>
      </c>
      <c r="E24" s="163">
        <v>44673</v>
      </c>
      <c r="F24" s="163">
        <v>45764</v>
      </c>
      <c r="G24" s="164">
        <f t="shared" si="1"/>
        <v>268809178.72799999</v>
      </c>
      <c r="H24" s="135">
        <v>0</v>
      </c>
      <c r="I24" s="166">
        <v>36624.400000000001</v>
      </c>
      <c r="J24" s="109" t="s">
        <v>75</v>
      </c>
      <c r="K24" s="110" t="s">
        <v>36</v>
      </c>
    </row>
    <row r="25" spans="2:23" x14ac:dyDescent="0.25">
      <c r="B25" s="161">
        <v>14</v>
      </c>
      <c r="C25" s="162" t="s">
        <v>90</v>
      </c>
      <c r="D25" s="162" t="s">
        <v>74</v>
      </c>
      <c r="E25" s="163">
        <v>44673</v>
      </c>
      <c r="F25" s="163">
        <v>46127</v>
      </c>
      <c r="G25" s="164">
        <f t="shared" si="1"/>
        <v>285461014.99920005</v>
      </c>
      <c r="H25" s="135">
        <v>0</v>
      </c>
      <c r="I25" s="166">
        <v>38893.160000000003</v>
      </c>
      <c r="J25" s="109" t="s">
        <v>75</v>
      </c>
      <c r="K25" s="110" t="s">
        <v>36</v>
      </c>
    </row>
    <row r="26" spans="2:23" x14ac:dyDescent="0.25">
      <c r="B26" s="161">
        <v>15</v>
      </c>
      <c r="C26" s="162" t="s">
        <v>91</v>
      </c>
      <c r="D26" s="162" t="s">
        <v>74</v>
      </c>
      <c r="E26" s="163">
        <v>44673</v>
      </c>
      <c r="F26" s="163">
        <v>46492</v>
      </c>
      <c r="G26" s="164">
        <f t="shared" si="1"/>
        <v>304491768.9048</v>
      </c>
      <c r="H26" s="135">
        <v>0</v>
      </c>
      <c r="I26" s="166">
        <v>41486.04</v>
      </c>
      <c r="J26" s="109" t="s">
        <v>75</v>
      </c>
      <c r="K26" s="110" t="s">
        <v>36</v>
      </c>
    </row>
    <row r="27" spans="2:23" x14ac:dyDescent="0.25">
      <c r="B27" s="161">
        <v>16</v>
      </c>
      <c r="C27" s="162" t="s">
        <v>92</v>
      </c>
      <c r="D27" s="162" t="s">
        <v>74</v>
      </c>
      <c r="E27" s="163">
        <v>44673</v>
      </c>
      <c r="F27" s="163">
        <v>46674</v>
      </c>
      <c r="G27" s="164">
        <f t="shared" si="1"/>
        <v>314007145.85760003</v>
      </c>
      <c r="H27" s="135">
        <v>0</v>
      </c>
      <c r="I27" s="166">
        <v>42782.48</v>
      </c>
      <c r="J27" s="109" t="s">
        <v>75</v>
      </c>
      <c r="K27" s="110" t="s">
        <v>36</v>
      </c>
    </row>
    <row r="28" spans="2:23" x14ac:dyDescent="0.25">
      <c r="B28" s="161">
        <v>17</v>
      </c>
      <c r="C28" s="162" t="s">
        <v>93</v>
      </c>
      <c r="D28" s="162" t="s">
        <v>74</v>
      </c>
      <c r="E28" s="163">
        <v>44673</v>
      </c>
      <c r="F28" s="163">
        <v>46856</v>
      </c>
      <c r="G28" s="164">
        <f t="shared" si="1"/>
        <v>298636220.06879997</v>
      </c>
      <c r="H28" s="135">
        <v>0</v>
      </c>
      <c r="I28" s="166">
        <v>40688.239999999998</v>
      </c>
      <c r="J28" s="109" t="s">
        <v>75</v>
      </c>
      <c r="K28" s="110" t="s">
        <v>36</v>
      </c>
    </row>
    <row r="29" spans="2:23" x14ac:dyDescent="0.25">
      <c r="B29" s="161">
        <v>18</v>
      </c>
      <c r="C29" s="162" t="s">
        <v>94</v>
      </c>
      <c r="D29" s="162" t="s">
        <v>74</v>
      </c>
      <c r="E29" s="163">
        <v>44673</v>
      </c>
      <c r="F29" s="163">
        <v>47038</v>
      </c>
      <c r="G29" s="164">
        <f t="shared" si="1"/>
        <v>307419396.53039998</v>
      </c>
      <c r="H29" s="135">
        <v>0</v>
      </c>
      <c r="I29" s="166">
        <v>41884.92</v>
      </c>
      <c r="J29" s="109" t="s">
        <v>75</v>
      </c>
      <c r="K29" s="110" t="s">
        <v>36</v>
      </c>
    </row>
    <row r="30" spans="2:23" ht="14.25" thickBot="1" x14ac:dyDescent="0.3">
      <c r="B30" s="167">
        <v>19</v>
      </c>
      <c r="C30" s="168" t="s">
        <v>95</v>
      </c>
      <c r="D30" s="168" t="s">
        <v>74</v>
      </c>
      <c r="E30" s="169">
        <v>43888</v>
      </c>
      <c r="F30" s="169">
        <v>47220</v>
      </c>
      <c r="G30" s="170">
        <f>+H30+I30*$D$7</f>
        <v>316202866.57679999</v>
      </c>
      <c r="H30" s="136">
        <v>0</v>
      </c>
      <c r="I30" s="171">
        <v>43081.64</v>
      </c>
      <c r="J30" s="111" t="s">
        <v>75</v>
      </c>
      <c r="K30" s="112" t="s">
        <v>36</v>
      </c>
    </row>
    <row r="31" spans="2:23" ht="14.25" thickBot="1" x14ac:dyDescent="0.3">
      <c r="F31" s="23" t="s">
        <v>14</v>
      </c>
      <c r="G31" s="45">
        <f>SUM(G13:G30)-8</f>
        <v>11786285972.142799</v>
      </c>
      <c r="H31" s="46">
        <f>+SUM(H13:H30)</f>
        <v>5633512333</v>
      </c>
      <c r="I31" s="134">
        <f>+SUM(I13:I30)</f>
        <v>838295.94000000018</v>
      </c>
      <c r="M31" s="5"/>
    </row>
    <row r="32" spans="2:23" ht="14.25" thickTop="1" x14ac:dyDescent="0.25">
      <c r="B32" s="12"/>
      <c r="C32" s="17"/>
      <c r="D32" s="18"/>
      <c r="E32" s="18"/>
      <c r="F32" s="8"/>
      <c r="G32" s="36"/>
      <c r="H32" s="9"/>
      <c r="I32" s="10"/>
      <c r="J32" s="8"/>
      <c r="K32" s="8"/>
      <c r="L32" s="8"/>
      <c r="M32" s="9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15" x14ac:dyDescent="0.25">
      <c r="G33" s="21"/>
    </row>
    <row r="34" spans="2:15" ht="18" x14ac:dyDescent="0.25">
      <c r="B34" s="19" t="s">
        <v>13</v>
      </c>
      <c r="G34" s="21"/>
    </row>
    <row r="35" spans="2:15" ht="14.25" thickBot="1" x14ac:dyDescent="0.3">
      <c r="G35" s="21"/>
    </row>
    <row r="36" spans="2:15" ht="12.95" customHeight="1" thickBot="1" x14ac:dyDescent="0.3">
      <c r="B36" s="225" t="s">
        <v>2</v>
      </c>
      <c r="C36" s="225" t="s">
        <v>11</v>
      </c>
      <c r="D36" s="225" t="s">
        <v>3</v>
      </c>
      <c r="E36" s="225" t="s">
        <v>19</v>
      </c>
      <c r="F36" s="225" t="s">
        <v>4</v>
      </c>
      <c r="G36" s="96" t="s">
        <v>5</v>
      </c>
      <c r="H36" s="228" t="s">
        <v>5</v>
      </c>
      <c r="I36" s="229"/>
      <c r="J36" s="225" t="s">
        <v>6</v>
      </c>
      <c r="K36" s="225" t="s">
        <v>15</v>
      </c>
    </row>
    <row r="37" spans="2:15" ht="14.25" thickBot="1" x14ac:dyDescent="0.3">
      <c r="B37" s="226"/>
      <c r="C37" s="226"/>
      <c r="D37" s="226"/>
      <c r="E37" s="226"/>
      <c r="F37" s="226"/>
      <c r="G37" s="113" t="s">
        <v>7</v>
      </c>
      <c r="H37" s="98" t="s">
        <v>8</v>
      </c>
      <c r="I37" s="99" t="s">
        <v>9</v>
      </c>
      <c r="J37" s="226"/>
      <c r="K37" s="226"/>
    </row>
    <row r="38" spans="2:15" x14ac:dyDescent="0.25">
      <c r="B38" s="161">
        <v>1</v>
      </c>
      <c r="C38" s="162" t="s">
        <v>70</v>
      </c>
      <c r="D38" s="162" t="s">
        <v>73</v>
      </c>
      <c r="E38" s="163">
        <v>43888</v>
      </c>
      <c r="F38" s="163">
        <v>45321</v>
      </c>
      <c r="G38" s="164">
        <f t="shared" ref="G38:G47" si="2">+H38+I38*$D$7</f>
        <v>4000000000</v>
      </c>
      <c r="H38" s="165">
        <v>4000000000</v>
      </c>
      <c r="I38" s="135">
        <v>0</v>
      </c>
      <c r="J38" s="109" t="s">
        <v>75</v>
      </c>
      <c r="K38" s="110" t="s">
        <v>36</v>
      </c>
    </row>
    <row r="39" spans="2:15" x14ac:dyDescent="0.25">
      <c r="B39" s="161">
        <v>2</v>
      </c>
      <c r="C39" s="162" t="s">
        <v>70</v>
      </c>
      <c r="D39" s="162" t="s">
        <v>74</v>
      </c>
      <c r="E39" s="163">
        <v>43888</v>
      </c>
      <c r="F39" s="163">
        <v>45321</v>
      </c>
      <c r="G39" s="164">
        <f t="shared" si="2"/>
        <v>122663014</v>
      </c>
      <c r="H39" s="164">
        <v>122663014</v>
      </c>
      <c r="I39" s="135">
        <v>0</v>
      </c>
      <c r="J39" s="109" t="s">
        <v>75</v>
      </c>
      <c r="K39" s="110" t="s">
        <v>36</v>
      </c>
    </row>
    <row r="40" spans="2:15" x14ac:dyDescent="0.25">
      <c r="B40" s="161">
        <v>3</v>
      </c>
      <c r="C40" s="162" t="s">
        <v>71</v>
      </c>
      <c r="D40" s="162" t="s">
        <v>73</v>
      </c>
      <c r="E40" s="163">
        <v>43888</v>
      </c>
      <c r="F40" s="163">
        <v>45685</v>
      </c>
      <c r="G40" s="164">
        <f t="shared" si="2"/>
        <v>4000000000</v>
      </c>
      <c r="H40" s="165">
        <v>4000000000</v>
      </c>
      <c r="I40" s="135">
        <v>0</v>
      </c>
      <c r="J40" s="109" t="s">
        <v>75</v>
      </c>
      <c r="K40" s="110" t="s">
        <v>36</v>
      </c>
      <c r="O40" s="140"/>
    </row>
    <row r="41" spans="2:15" x14ac:dyDescent="0.25">
      <c r="B41" s="161">
        <v>4</v>
      </c>
      <c r="C41" s="162" t="s">
        <v>71</v>
      </c>
      <c r="D41" s="162" t="s">
        <v>74</v>
      </c>
      <c r="E41" s="163">
        <v>43888</v>
      </c>
      <c r="F41" s="163">
        <v>45685</v>
      </c>
      <c r="G41" s="164">
        <f t="shared" si="2"/>
        <v>630767125</v>
      </c>
      <c r="H41" s="164">
        <v>630767125</v>
      </c>
      <c r="I41" s="135">
        <v>0</v>
      </c>
      <c r="J41" s="109" t="s">
        <v>75</v>
      </c>
      <c r="K41" s="110" t="s">
        <v>36</v>
      </c>
      <c r="O41" s="140"/>
    </row>
    <row r="42" spans="2:15" x14ac:dyDescent="0.25">
      <c r="B42" s="161">
        <v>5</v>
      </c>
      <c r="C42" s="162" t="s">
        <v>72</v>
      </c>
      <c r="D42" s="162" t="s">
        <v>73</v>
      </c>
      <c r="E42" s="163">
        <v>43888</v>
      </c>
      <c r="F42" s="163">
        <v>46049</v>
      </c>
      <c r="G42" s="164">
        <f t="shared" si="2"/>
        <v>4000000000</v>
      </c>
      <c r="H42" s="165">
        <v>4000000000</v>
      </c>
      <c r="I42" s="135">
        <v>0</v>
      </c>
      <c r="J42" s="109" t="s">
        <v>75</v>
      </c>
      <c r="K42" s="110" t="s">
        <v>36</v>
      </c>
    </row>
    <row r="43" spans="2:15" x14ac:dyDescent="0.25">
      <c r="B43" s="161">
        <v>6</v>
      </c>
      <c r="C43" s="162" t="s">
        <v>72</v>
      </c>
      <c r="D43" s="162" t="s">
        <v>74</v>
      </c>
      <c r="E43" s="163">
        <v>43888</v>
      </c>
      <c r="F43" s="163">
        <v>46049</v>
      </c>
      <c r="G43" s="164">
        <f t="shared" si="2"/>
        <v>1166794524</v>
      </c>
      <c r="H43" s="164">
        <v>1166794524</v>
      </c>
      <c r="I43" s="135">
        <v>0</v>
      </c>
      <c r="J43" s="109" t="s">
        <v>75</v>
      </c>
      <c r="K43" s="110" t="s">
        <v>36</v>
      </c>
    </row>
    <row r="44" spans="2:15" x14ac:dyDescent="0.25">
      <c r="B44" s="161">
        <v>9</v>
      </c>
      <c r="C44" s="162" t="s">
        <v>85</v>
      </c>
      <c r="D44" s="162" t="s">
        <v>73</v>
      </c>
      <c r="E44" s="163">
        <v>43888</v>
      </c>
      <c r="F44" s="163">
        <v>45503</v>
      </c>
      <c r="G44" s="164">
        <f t="shared" si="2"/>
        <v>2935848000</v>
      </c>
      <c r="H44" s="135">
        <v>0</v>
      </c>
      <c r="I44" s="166">
        <v>400000</v>
      </c>
      <c r="J44" s="109" t="s">
        <v>75</v>
      </c>
      <c r="K44" s="110" t="s">
        <v>36</v>
      </c>
    </row>
    <row r="45" spans="2:15" x14ac:dyDescent="0.25">
      <c r="B45" s="161">
        <v>10</v>
      </c>
      <c r="C45" s="162" t="s">
        <v>85</v>
      </c>
      <c r="D45" s="162" t="s">
        <v>74</v>
      </c>
      <c r="E45" s="163">
        <v>43888</v>
      </c>
      <c r="F45" s="163">
        <v>45503</v>
      </c>
      <c r="G45" s="164">
        <f t="shared" si="2"/>
        <v>164688962.42699999</v>
      </c>
      <c r="H45" s="135">
        <v>0</v>
      </c>
      <c r="I45" s="166">
        <v>22438.35</v>
      </c>
      <c r="J45" s="109" t="s">
        <v>75</v>
      </c>
      <c r="K45" s="110" t="s">
        <v>36</v>
      </c>
    </row>
    <row r="46" spans="2:15" x14ac:dyDescent="0.25">
      <c r="B46" s="161">
        <v>11</v>
      </c>
      <c r="C46" s="162" t="s">
        <v>86</v>
      </c>
      <c r="D46" s="162" t="s">
        <v>73</v>
      </c>
      <c r="E46" s="163">
        <v>43888</v>
      </c>
      <c r="F46" s="163">
        <v>45867</v>
      </c>
      <c r="G46" s="164">
        <f t="shared" si="2"/>
        <v>2935848000</v>
      </c>
      <c r="H46" s="135">
        <v>0</v>
      </c>
      <c r="I46" s="166">
        <v>400000</v>
      </c>
      <c r="J46" s="109" t="s">
        <v>75</v>
      </c>
      <c r="K46" s="110" t="s">
        <v>36</v>
      </c>
    </row>
    <row r="47" spans="2:15" x14ac:dyDescent="0.25">
      <c r="B47" s="161">
        <v>12</v>
      </c>
      <c r="C47" s="162" t="s">
        <v>86</v>
      </c>
      <c r="D47" s="162" t="s">
        <v>74</v>
      </c>
      <c r="E47" s="163">
        <v>43888</v>
      </c>
      <c r="F47" s="163">
        <v>45867</v>
      </c>
      <c r="G47" s="164">
        <f t="shared" si="2"/>
        <v>397083644.07179999</v>
      </c>
      <c r="H47" s="135">
        <v>0</v>
      </c>
      <c r="I47" s="166">
        <v>54101.39</v>
      </c>
      <c r="J47" s="109" t="s">
        <v>75</v>
      </c>
      <c r="K47" s="110" t="s">
        <v>36</v>
      </c>
    </row>
    <row r="48" spans="2:15" x14ac:dyDescent="0.25">
      <c r="B48" s="161">
        <v>13</v>
      </c>
      <c r="C48" s="162" t="s">
        <v>87</v>
      </c>
      <c r="D48" s="162" t="s">
        <v>73</v>
      </c>
      <c r="E48" s="163">
        <v>44673</v>
      </c>
      <c r="F48" s="163">
        <v>45405</v>
      </c>
      <c r="G48" s="164">
        <f t="shared" ref="G48:G64" si="3">+H48+I48*$D$7</f>
        <v>4770753000</v>
      </c>
      <c r="H48" s="135">
        <v>0</v>
      </c>
      <c r="I48" s="166">
        <v>650000</v>
      </c>
      <c r="J48" s="109" t="s">
        <v>75</v>
      </c>
      <c r="K48" s="110" t="s">
        <v>36</v>
      </c>
    </row>
    <row r="49" spans="2:11" x14ac:dyDescent="0.25">
      <c r="B49" s="161">
        <v>14</v>
      </c>
      <c r="C49" s="162" t="s">
        <v>87</v>
      </c>
      <c r="D49" s="162" t="s">
        <v>74</v>
      </c>
      <c r="E49" s="163">
        <v>44673</v>
      </c>
      <c r="F49" s="163">
        <v>45405</v>
      </c>
      <c r="G49" s="164">
        <f t="shared" si="3"/>
        <v>130764578.22119999</v>
      </c>
      <c r="H49" s="135">
        <v>0</v>
      </c>
      <c r="I49" s="166">
        <v>17816.259999999998</v>
      </c>
      <c r="J49" s="109" t="s">
        <v>75</v>
      </c>
      <c r="K49" s="110" t="s">
        <v>36</v>
      </c>
    </row>
    <row r="50" spans="2:11" x14ac:dyDescent="0.25">
      <c r="B50" s="161">
        <v>15</v>
      </c>
      <c r="C50" s="162" t="s">
        <v>88</v>
      </c>
      <c r="D50" s="162" t="s">
        <v>73</v>
      </c>
      <c r="E50" s="163">
        <v>44673</v>
      </c>
      <c r="F50" s="163">
        <v>45582</v>
      </c>
      <c r="G50" s="164">
        <f t="shared" si="3"/>
        <v>4770753000</v>
      </c>
      <c r="H50" s="135">
        <v>0</v>
      </c>
      <c r="I50" s="166">
        <v>650000</v>
      </c>
      <c r="J50" s="109" t="s">
        <v>75</v>
      </c>
      <c r="K50" s="110" t="s">
        <v>36</v>
      </c>
    </row>
    <row r="51" spans="2:11" x14ac:dyDescent="0.25">
      <c r="B51" s="161">
        <v>16</v>
      </c>
      <c r="C51" s="162" t="s">
        <v>88</v>
      </c>
      <c r="D51" s="162" t="s">
        <v>74</v>
      </c>
      <c r="E51" s="163">
        <v>44673</v>
      </c>
      <c r="F51" s="163">
        <v>45582</v>
      </c>
      <c r="G51" s="164">
        <f t="shared" si="3"/>
        <v>261672425.82480001</v>
      </c>
      <c r="H51" s="135">
        <v>0</v>
      </c>
      <c r="I51" s="166">
        <v>35652.04</v>
      </c>
      <c r="J51" s="109" t="s">
        <v>75</v>
      </c>
      <c r="K51" s="110" t="s">
        <v>36</v>
      </c>
    </row>
    <row r="52" spans="2:11" x14ac:dyDescent="0.25">
      <c r="B52" s="161">
        <v>17</v>
      </c>
      <c r="C52" s="162" t="s">
        <v>89</v>
      </c>
      <c r="D52" s="172" t="s">
        <v>73</v>
      </c>
      <c r="E52" s="163">
        <v>44673</v>
      </c>
      <c r="F52" s="163">
        <v>45764</v>
      </c>
      <c r="G52" s="164">
        <f t="shared" si="3"/>
        <v>4770753000</v>
      </c>
      <c r="H52" s="135">
        <v>0</v>
      </c>
      <c r="I52" s="166">
        <v>650000</v>
      </c>
      <c r="J52" s="109" t="s">
        <v>75</v>
      </c>
      <c r="K52" s="110" t="s">
        <v>36</v>
      </c>
    </row>
    <row r="53" spans="2:11" x14ac:dyDescent="0.25">
      <c r="B53" s="161">
        <v>18</v>
      </c>
      <c r="C53" s="162" t="s">
        <v>89</v>
      </c>
      <c r="D53" s="172" t="s">
        <v>74</v>
      </c>
      <c r="E53" s="163">
        <v>44673</v>
      </c>
      <c r="F53" s="163">
        <v>45764</v>
      </c>
      <c r="G53" s="164">
        <f t="shared" si="3"/>
        <v>403213768.09200001</v>
      </c>
      <c r="H53" s="135">
        <v>0</v>
      </c>
      <c r="I53" s="166">
        <v>54936.6</v>
      </c>
      <c r="J53" s="109" t="s">
        <v>75</v>
      </c>
      <c r="K53" s="110" t="s">
        <v>36</v>
      </c>
    </row>
    <row r="54" spans="2:11" x14ac:dyDescent="0.25">
      <c r="B54" s="161">
        <v>19</v>
      </c>
      <c r="C54" s="162" t="s">
        <v>90</v>
      </c>
      <c r="D54" s="162" t="s">
        <v>73</v>
      </c>
      <c r="E54" s="163">
        <v>44673</v>
      </c>
      <c r="F54" s="163">
        <v>46127</v>
      </c>
      <c r="G54" s="164">
        <f t="shared" si="3"/>
        <v>4770753000</v>
      </c>
      <c r="H54" s="135">
        <v>0</v>
      </c>
      <c r="I54" s="166">
        <v>650000</v>
      </c>
      <c r="J54" s="109" t="s">
        <v>75</v>
      </c>
      <c r="K54" s="110" t="s">
        <v>36</v>
      </c>
    </row>
    <row r="55" spans="2:11" x14ac:dyDescent="0.25">
      <c r="B55" s="161">
        <v>20</v>
      </c>
      <c r="C55" s="162" t="s">
        <v>90</v>
      </c>
      <c r="D55" s="162" t="s">
        <v>74</v>
      </c>
      <c r="E55" s="163">
        <v>44673</v>
      </c>
      <c r="F55" s="163">
        <v>46127</v>
      </c>
      <c r="G55" s="164">
        <f t="shared" si="3"/>
        <v>713652537.49799991</v>
      </c>
      <c r="H55" s="135">
        <v>0</v>
      </c>
      <c r="I55" s="166">
        <v>97232.9</v>
      </c>
      <c r="J55" s="109" t="s">
        <v>75</v>
      </c>
      <c r="K55" s="110" t="s">
        <v>36</v>
      </c>
    </row>
    <row r="56" spans="2:11" x14ac:dyDescent="0.25">
      <c r="B56" s="161">
        <v>21</v>
      </c>
      <c r="C56" s="162" t="s">
        <v>91</v>
      </c>
      <c r="D56" s="162" t="s">
        <v>73</v>
      </c>
      <c r="E56" s="163">
        <v>44673</v>
      </c>
      <c r="F56" s="163">
        <v>46492</v>
      </c>
      <c r="G56" s="164">
        <f t="shared" si="3"/>
        <v>4770753000</v>
      </c>
      <c r="H56" s="135">
        <v>0</v>
      </c>
      <c r="I56" s="166">
        <v>650000</v>
      </c>
      <c r="J56" s="109" t="s">
        <v>75</v>
      </c>
      <c r="K56" s="110" t="s">
        <v>36</v>
      </c>
    </row>
    <row r="57" spans="2:11" x14ac:dyDescent="0.25">
      <c r="B57" s="161">
        <v>22</v>
      </c>
      <c r="C57" s="162" t="s">
        <v>91</v>
      </c>
      <c r="D57" s="162" t="s">
        <v>74</v>
      </c>
      <c r="E57" s="163">
        <v>44673</v>
      </c>
      <c r="F57" s="163">
        <v>46492</v>
      </c>
      <c r="G57" s="164">
        <f t="shared" si="3"/>
        <v>1065721191.1668001</v>
      </c>
      <c r="H57" s="135">
        <v>0</v>
      </c>
      <c r="I57" s="166">
        <v>145201.14000000001</v>
      </c>
      <c r="J57" s="109" t="s">
        <v>75</v>
      </c>
      <c r="K57" s="110" t="s">
        <v>36</v>
      </c>
    </row>
    <row r="58" spans="2:11" x14ac:dyDescent="0.25">
      <c r="B58" s="161">
        <v>23</v>
      </c>
      <c r="C58" s="162" t="s">
        <v>92</v>
      </c>
      <c r="D58" s="162" t="s">
        <v>73</v>
      </c>
      <c r="E58" s="163">
        <v>44673</v>
      </c>
      <c r="F58" s="163">
        <v>46674</v>
      </c>
      <c r="G58" s="164">
        <f t="shared" si="3"/>
        <v>4770753000</v>
      </c>
      <c r="H58" s="135">
        <v>0</v>
      </c>
      <c r="I58" s="166">
        <v>650000</v>
      </c>
      <c r="J58" s="109" t="s">
        <v>75</v>
      </c>
      <c r="K58" s="110" t="s">
        <v>36</v>
      </c>
    </row>
    <row r="59" spans="2:11" x14ac:dyDescent="0.25">
      <c r="B59" s="161">
        <v>24</v>
      </c>
      <c r="C59" s="162" t="s">
        <v>92</v>
      </c>
      <c r="D59" s="162" t="s">
        <v>74</v>
      </c>
      <c r="E59" s="163">
        <v>44673</v>
      </c>
      <c r="F59" s="163">
        <v>46674</v>
      </c>
      <c r="G59" s="164">
        <f t="shared" si="3"/>
        <v>1256028583.4304001</v>
      </c>
      <c r="H59" s="135">
        <v>0</v>
      </c>
      <c r="I59" s="166">
        <v>171129.92</v>
      </c>
      <c r="J59" s="109" t="s">
        <v>75</v>
      </c>
      <c r="K59" s="110" t="s">
        <v>36</v>
      </c>
    </row>
    <row r="60" spans="2:11" x14ac:dyDescent="0.25">
      <c r="B60" s="161">
        <v>25</v>
      </c>
      <c r="C60" s="162" t="s">
        <v>93</v>
      </c>
      <c r="D60" s="162" t="s">
        <v>73</v>
      </c>
      <c r="E60" s="163">
        <v>44673</v>
      </c>
      <c r="F60" s="163">
        <v>46856</v>
      </c>
      <c r="G60" s="164">
        <f t="shared" si="3"/>
        <v>4403772000</v>
      </c>
      <c r="H60" s="135">
        <v>0</v>
      </c>
      <c r="I60" s="166">
        <v>600000</v>
      </c>
      <c r="J60" s="109" t="s">
        <v>75</v>
      </c>
      <c r="K60" s="110" t="s">
        <v>36</v>
      </c>
    </row>
    <row r="61" spans="2:11" x14ac:dyDescent="0.25">
      <c r="B61" s="161">
        <v>26</v>
      </c>
      <c r="C61" s="162" t="s">
        <v>93</v>
      </c>
      <c r="D61" s="162" t="s">
        <v>74</v>
      </c>
      <c r="E61" s="163">
        <v>44673</v>
      </c>
      <c r="F61" s="163">
        <v>46856</v>
      </c>
      <c r="G61" s="164">
        <f t="shared" si="3"/>
        <v>1343862990.3095999</v>
      </c>
      <c r="H61" s="135">
        <v>0</v>
      </c>
      <c r="I61" s="166">
        <v>183097.08</v>
      </c>
      <c r="J61" s="109" t="s">
        <v>75</v>
      </c>
      <c r="K61" s="110" t="s">
        <v>36</v>
      </c>
    </row>
    <row r="62" spans="2:11" x14ac:dyDescent="0.25">
      <c r="B62" s="161">
        <v>27</v>
      </c>
      <c r="C62" s="162" t="s">
        <v>94</v>
      </c>
      <c r="D62" s="162" t="s">
        <v>73</v>
      </c>
      <c r="E62" s="163">
        <v>44673</v>
      </c>
      <c r="F62" s="163">
        <v>47038</v>
      </c>
      <c r="G62" s="164">
        <f t="shared" si="3"/>
        <v>4403772000</v>
      </c>
      <c r="H62" s="135">
        <v>0</v>
      </c>
      <c r="I62" s="166">
        <v>600000</v>
      </c>
      <c r="J62" s="109" t="s">
        <v>75</v>
      </c>
      <c r="K62" s="110" t="s">
        <v>36</v>
      </c>
    </row>
    <row r="63" spans="2:11" x14ac:dyDescent="0.25">
      <c r="B63" s="161">
        <v>28</v>
      </c>
      <c r="C63" s="162" t="s">
        <v>94</v>
      </c>
      <c r="D63" s="162" t="s">
        <v>74</v>
      </c>
      <c r="E63" s="163">
        <v>44673</v>
      </c>
      <c r="F63" s="163">
        <v>47038</v>
      </c>
      <c r="G63" s="164">
        <f>+H63+I63*$D$7-212</f>
        <v>1537096770.652</v>
      </c>
      <c r="H63" s="135">
        <v>0</v>
      </c>
      <c r="I63" s="166">
        <v>209424.6</v>
      </c>
      <c r="J63" s="109" t="s">
        <v>75</v>
      </c>
      <c r="K63" s="110" t="s">
        <v>36</v>
      </c>
    </row>
    <row r="64" spans="2:11" x14ac:dyDescent="0.25">
      <c r="B64" s="161">
        <v>29</v>
      </c>
      <c r="C64" s="162" t="s">
        <v>95</v>
      </c>
      <c r="D64" s="162" t="s">
        <v>73</v>
      </c>
      <c r="E64" s="163">
        <v>43888</v>
      </c>
      <c r="F64" s="163">
        <v>47220</v>
      </c>
      <c r="G64" s="164">
        <f t="shared" si="3"/>
        <v>4403772000</v>
      </c>
      <c r="H64" s="135">
        <v>0</v>
      </c>
      <c r="I64" s="166">
        <v>600000</v>
      </c>
      <c r="J64" s="109" t="s">
        <v>75</v>
      </c>
      <c r="K64" s="110" t="s">
        <v>36</v>
      </c>
    </row>
    <row r="65" spans="2:11" ht="14.25" thickBot="1" x14ac:dyDescent="0.3">
      <c r="B65" s="167">
        <v>30</v>
      </c>
      <c r="C65" s="168" t="s">
        <v>95</v>
      </c>
      <c r="D65" s="168" t="s">
        <v>74</v>
      </c>
      <c r="E65" s="169">
        <v>43888</v>
      </c>
      <c r="F65" s="169">
        <v>47220</v>
      </c>
      <c r="G65" s="170">
        <f>+H65+I65*$D$7</f>
        <v>1739115766.1724</v>
      </c>
      <c r="H65" s="136">
        <v>0</v>
      </c>
      <c r="I65" s="171">
        <v>236949.02</v>
      </c>
      <c r="J65" s="111" t="s">
        <v>75</v>
      </c>
      <c r="K65" s="112" t="s">
        <v>36</v>
      </c>
    </row>
    <row r="66" spans="2:11" x14ac:dyDescent="0.25">
      <c r="B66" s="105"/>
      <c r="C66" s="105"/>
      <c r="D66" s="105"/>
      <c r="E66" s="105"/>
      <c r="F66" s="105"/>
      <c r="G66" s="104"/>
      <c r="H66" s="106"/>
      <c r="I66" s="107"/>
      <c r="J66" s="105"/>
      <c r="K66" s="105"/>
    </row>
    <row r="67" spans="2:11" ht="14.25" thickBot="1" x14ac:dyDescent="0.3">
      <c r="F67" s="23" t="s">
        <v>14</v>
      </c>
      <c r="G67" s="45">
        <f>+SUM(G38:G65)</f>
        <v>70640655880.865997</v>
      </c>
      <c r="H67" s="45">
        <f>+SUM(H38:H65)</f>
        <v>13920224663</v>
      </c>
      <c r="I67" s="108">
        <f>+SUM(I38:I65)</f>
        <v>7727979.2999999989</v>
      </c>
    </row>
    <row r="68" spans="2:11" ht="15" thickTop="1" thickBot="1" x14ac:dyDescent="0.3">
      <c r="G68" s="21"/>
    </row>
    <row r="69" spans="2:11" ht="18.75" thickBot="1" x14ac:dyDescent="0.3">
      <c r="B69" s="19" t="s">
        <v>49</v>
      </c>
      <c r="F69" s="43"/>
      <c r="G69" s="24">
        <f>+G31+G67</f>
        <v>82426941853.008789</v>
      </c>
      <c r="H69" s="24">
        <f>+H31+H67</f>
        <v>19553736996</v>
      </c>
      <c r="I69" s="27">
        <f>+I31+I67</f>
        <v>8566275.2399999984</v>
      </c>
    </row>
    <row r="70" spans="2:11" ht="14.25" thickTop="1" x14ac:dyDescent="0.25">
      <c r="F70" s="43"/>
      <c r="G70" s="21"/>
    </row>
    <row r="71" spans="2:11" x14ac:dyDescent="0.25">
      <c r="F71" s="43"/>
      <c r="G71" s="21"/>
    </row>
    <row r="72" spans="2:11" x14ac:dyDescent="0.25">
      <c r="F72" s="43"/>
      <c r="G72" s="21"/>
    </row>
    <row r="73" spans="2:11" ht="15" x14ac:dyDescent="0.25">
      <c r="B73" s="4" t="s">
        <v>41</v>
      </c>
      <c r="G73" s="21"/>
    </row>
    <row r="74" spans="2:11" x14ac:dyDescent="0.25">
      <c r="G74" s="21"/>
    </row>
    <row r="75" spans="2:11" x14ac:dyDescent="0.25">
      <c r="G75" s="21"/>
    </row>
    <row r="76" spans="2:11" x14ac:dyDescent="0.25">
      <c r="G76" s="21"/>
    </row>
    <row r="77" spans="2:11" x14ac:dyDescent="0.25">
      <c r="G77" s="21"/>
    </row>
    <row r="78" spans="2:11" x14ac:dyDescent="0.25">
      <c r="G78" s="21"/>
    </row>
    <row r="79" spans="2:11" x14ac:dyDescent="0.25">
      <c r="G79" s="21"/>
      <c r="I79" s="224"/>
      <c r="J79" s="224"/>
    </row>
    <row r="80" spans="2:11" x14ac:dyDescent="0.25">
      <c r="G80" s="21"/>
      <c r="I80" s="224"/>
      <c r="J80" s="224"/>
    </row>
    <row r="81" spans="2:23" x14ac:dyDescent="0.25">
      <c r="G81" s="21"/>
      <c r="I81" s="224"/>
      <c r="J81" s="224"/>
    </row>
    <row r="82" spans="2:23" x14ac:dyDescent="0.25">
      <c r="G82" s="21"/>
    </row>
    <row r="83" spans="2:23" x14ac:dyDescent="0.25">
      <c r="G83" s="21"/>
    </row>
    <row r="84" spans="2:23" x14ac:dyDescent="0.25">
      <c r="G84" s="21"/>
    </row>
    <row r="85" spans="2:23" x14ac:dyDescent="0.25">
      <c r="G85" s="21"/>
    </row>
    <row r="86" spans="2:23" x14ac:dyDescent="0.25">
      <c r="G86" s="21"/>
    </row>
    <row r="87" spans="2:23" x14ac:dyDescent="0.25">
      <c r="G87" s="21"/>
    </row>
    <row r="88" spans="2:23" x14ac:dyDescent="0.25">
      <c r="G88" s="21"/>
    </row>
    <row r="89" spans="2:23" x14ac:dyDescent="0.25">
      <c r="G89" s="21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25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25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</sheetData>
  <mergeCells count="19">
    <mergeCell ref="B11:B12"/>
    <mergeCell ref="C11:C12"/>
    <mergeCell ref="D11:D12"/>
    <mergeCell ref="H11:I11"/>
    <mergeCell ref="E11:E12"/>
    <mergeCell ref="F11:F12"/>
    <mergeCell ref="B36:B37"/>
    <mergeCell ref="C36:C37"/>
    <mergeCell ref="D36:D37"/>
    <mergeCell ref="E36:E37"/>
    <mergeCell ref="F36:F37"/>
    <mergeCell ref="K11:K12"/>
    <mergeCell ref="H36:I36"/>
    <mergeCell ref="J36:J37"/>
    <mergeCell ref="K36:K37"/>
    <mergeCell ref="I81:J81"/>
    <mergeCell ref="J11:J12"/>
    <mergeCell ref="I79:J79"/>
    <mergeCell ref="I80:J80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7"/>
  <sheetViews>
    <sheetView workbookViewId="0">
      <selection activeCell="F16" sqref="F16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6.42578125" style="4" customWidth="1"/>
    <col min="4" max="4" width="12.7109375" style="4" customWidth="1"/>
    <col min="5" max="5" width="12.7109375" style="20" customWidth="1"/>
    <col min="6" max="6" width="16" style="28" customWidth="1"/>
    <col min="7" max="7" width="13.7109375" style="5" customWidth="1"/>
    <col min="8" max="8" width="14.42578125" style="6" bestFit="1" customWidth="1"/>
    <col min="9" max="10" width="12.7109375" style="4" customWidth="1"/>
    <col min="11" max="12" width="9.140625" style="4"/>
    <col min="13" max="13" width="13.7109375" style="4" bestFit="1" customWidth="1"/>
    <col min="14" max="14" width="11.7109375" style="4" bestFit="1" customWidth="1"/>
    <col min="15" max="16384" width="9.140625" style="4"/>
  </cols>
  <sheetData>
    <row r="1" spans="1:21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B2" s="4"/>
      <c r="E2" s="4"/>
      <c r="F2" s="5"/>
    </row>
    <row r="3" spans="1:21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" x14ac:dyDescent="0.25">
      <c r="A4" s="53" t="str">
        <f>+Índice!A10&amp;Índice!B10</f>
        <v>4.Anticipo de Clientes</v>
      </c>
      <c r="B4" s="4"/>
      <c r="E4" s="4"/>
      <c r="F4" s="5"/>
    </row>
    <row r="5" spans="1:21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11" t="s">
        <v>39</v>
      </c>
      <c r="B6" s="12"/>
      <c r="C6" s="35">
        <f>+Índice!C4</f>
        <v>44926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1" t="s">
        <v>40</v>
      </c>
      <c r="B7" s="12"/>
      <c r="C7" s="14">
        <f>+Índice!C5</f>
        <v>7339.62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" customHeight="1" thickBot="1" x14ac:dyDescent="0.3">
      <c r="A11" s="225" t="s">
        <v>2</v>
      </c>
      <c r="B11" s="225" t="s">
        <v>103</v>
      </c>
      <c r="C11" s="225" t="s">
        <v>3</v>
      </c>
      <c r="D11" s="225" t="s">
        <v>19</v>
      </c>
      <c r="E11" s="225" t="s">
        <v>4</v>
      </c>
      <c r="F11" s="202" t="s">
        <v>5</v>
      </c>
      <c r="G11" s="228" t="s">
        <v>5</v>
      </c>
      <c r="H11" s="229"/>
      <c r="I11" s="225" t="s">
        <v>6</v>
      </c>
      <c r="J11" s="225" t="s">
        <v>15</v>
      </c>
    </row>
    <row r="12" spans="1:21" ht="14.25" thickBot="1" x14ac:dyDescent="0.3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1" x14ac:dyDescent="0.25">
      <c r="A13" s="197">
        <v>1</v>
      </c>
      <c r="B13" s="198" t="s">
        <v>104</v>
      </c>
      <c r="C13" s="198" t="s">
        <v>105</v>
      </c>
      <c r="D13" s="199">
        <v>44858</v>
      </c>
      <c r="E13" s="199">
        <v>44950</v>
      </c>
      <c r="F13" s="203">
        <f>+H13*$C$7+G13</f>
        <v>2405531096.52</v>
      </c>
      <c r="G13" s="204"/>
      <c r="H13" s="205">
        <v>327746</v>
      </c>
      <c r="I13" s="200" t="s">
        <v>34</v>
      </c>
      <c r="J13" s="201" t="s">
        <v>106</v>
      </c>
    </row>
    <row r="14" spans="1:21" x14ac:dyDescent="0.25">
      <c r="A14" s="181">
        <v>2</v>
      </c>
      <c r="B14" s="162" t="s">
        <v>107</v>
      </c>
      <c r="C14" s="162" t="s">
        <v>108</v>
      </c>
      <c r="D14" s="176">
        <v>44888</v>
      </c>
      <c r="E14" s="176">
        <v>44949</v>
      </c>
      <c r="F14" s="179">
        <f>+H14*$C$7+G14</f>
        <v>4800000</v>
      </c>
      <c r="G14" s="180">
        <v>4800000</v>
      </c>
      <c r="H14" s="135"/>
      <c r="I14" s="177" t="s">
        <v>34</v>
      </c>
      <c r="J14" s="178" t="s">
        <v>106</v>
      </c>
    </row>
    <row r="15" spans="1:21" x14ac:dyDescent="0.25">
      <c r="A15" s="211">
        <v>3</v>
      </c>
      <c r="B15" s="172" t="s">
        <v>115</v>
      </c>
      <c r="C15" s="162" t="s">
        <v>108</v>
      </c>
      <c r="D15" s="212">
        <v>44854</v>
      </c>
      <c r="E15" s="212">
        <v>44977</v>
      </c>
      <c r="F15" s="179">
        <f>+H15*$C$7+G15-1</f>
        <v>440377199</v>
      </c>
      <c r="G15" s="213"/>
      <c r="H15" s="214">
        <v>60000</v>
      </c>
      <c r="I15" s="177" t="s">
        <v>34</v>
      </c>
      <c r="J15" s="178" t="s">
        <v>106</v>
      </c>
    </row>
    <row r="16" spans="1:21" ht="14.25" thickBot="1" x14ac:dyDescent="0.3">
      <c r="A16" s="182">
        <v>4</v>
      </c>
      <c r="B16" s="168" t="s">
        <v>109</v>
      </c>
      <c r="C16" s="168" t="s">
        <v>108</v>
      </c>
      <c r="D16" s="183">
        <v>44750</v>
      </c>
      <c r="E16" s="183">
        <v>44812</v>
      </c>
      <c r="F16" s="184">
        <f>+H16*$C$7</f>
        <v>68405258.400000006</v>
      </c>
      <c r="G16" s="185"/>
      <c r="H16" s="136">
        <v>9320</v>
      </c>
      <c r="I16" s="186" t="s">
        <v>34</v>
      </c>
      <c r="J16" s="187" t="s">
        <v>110</v>
      </c>
    </row>
    <row r="17" spans="1:21" ht="14.25" thickBot="1" x14ac:dyDescent="0.3">
      <c r="E17" s="23" t="s">
        <v>14</v>
      </c>
      <c r="F17" s="61">
        <f>+SUM(F13:F16)</f>
        <v>2919113553.9200001</v>
      </c>
      <c r="G17" s="215">
        <f>+SUM(G13:G16)</f>
        <v>4800000</v>
      </c>
      <c r="H17" s="134">
        <f>+SUM(H13:H16)</f>
        <v>397066</v>
      </c>
    </row>
    <row r="18" spans="1:21" ht="14.25" thickTop="1" x14ac:dyDescent="0.25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F19" s="21"/>
    </row>
    <row r="20" spans="1:21" ht="18" x14ac:dyDescent="0.25">
      <c r="A20" s="19" t="str">
        <f>+'1.3'!B34</f>
        <v>PASIVO NO CORRIENTE</v>
      </c>
      <c r="F20" s="21"/>
    </row>
    <row r="21" spans="1:21" ht="14.25" thickBot="1" x14ac:dyDescent="0.3">
      <c r="F21" s="21"/>
    </row>
    <row r="22" spans="1:21" ht="12.95" customHeight="1" thickBot="1" x14ac:dyDescent="0.3">
      <c r="A22" s="225" t="s">
        <v>2</v>
      </c>
      <c r="B22" s="225" t="s">
        <v>11</v>
      </c>
      <c r="C22" s="225" t="s">
        <v>3</v>
      </c>
      <c r="D22" s="225" t="s">
        <v>19</v>
      </c>
      <c r="E22" s="225" t="s">
        <v>4</v>
      </c>
      <c r="F22" s="96" t="s">
        <v>5</v>
      </c>
      <c r="G22" s="228" t="s">
        <v>5</v>
      </c>
      <c r="H22" s="229"/>
      <c r="I22" s="225" t="s">
        <v>6</v>
      </c>
      <c r="J22" s="225" t="s">
        <v>15</v>
      </c>
    </row>
    <row r="23" spans="1:21" ht="14.25" thickBot="1" x14ac:dyDescent="0.3">
      <c r="A23" s="226"/>
      <c r="B23" s="226"/>
      <c r="C23" s="226"/>
      <c r="D23" s="226"/>
      <c r="E23" s="226"/>
      <c r="F23" s="97" t="s">
        <v>7</v>
      </c>
      <c r="G23" s="98" t="s">
        <v>8</v>
      </c>
      <c r="H23" s="99" t="s">
        <v>9</v>
      </c>
      <c r="I23" s="226"/>
      <c r="J23" s="226"/>
    </row>
    <row r="24" spans="1:21" x14ac:dyDescent="0.25">
      <c r="A24" s="230" t="s">
        <v>45</v>
      </c>
      <c r="B24" s="231"/>
      <c r="C24" s="231"/>
      <c r="D24" s="231"/>
      <c r="E24" s="231"/>
      <c r="F24" s="232"/>
      <c r="G24" s="231"/>
      <c r="H24" s="231"/>
      <c r="I24" s="231"/>
      <c r="J24" s="233"/>
    </row>
    <row r="25" spans="1:21" ht="13.5" customHeight="1" thickBot="1" x14ac:dyDescent="0.3">
      <c r="A25" s="234"/>
      <c r="B25" s="235"/>
      <c r="C25" s="235"/>
      <c r="D25" s="235"/>
      <c r="E25" s="235"/>
      <c r="F25" s="235"/>
      <c r="G25" s="235"/>
      <c r="H25" s="235"/>
      <c r="I25" s="235"/>
      <c r="J25" s="236"/>
    </row>
    <row r="26" spans="1:21" ht="13.5" customHeight="1" thickBot="1" x14ac:dyDescent="0.3">
      <c r="E26" s="23" t="s">
        <v>14</v>
      </c>
      <c r="F26" s="45">
        <f>+SUM(F24:F25)</f>
        <v>0</v>
      </c>
      <c r="G26" s="45">
        <f>+SUM(G24:G25)</f>
        <v>0</v>
      </c>
      <c r="H26" s="52">
        <f>+SUM(H24:H25)</f>
        <v>0</v>
      </c>
    </row>
    <row r="27" spans="1:21" s="5" customFormat="1" ht="15" thickTop="1" thickBot="1" x14ac:dyDescent="0.3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8.75" thickBot="1" x14ac:dyDescent="0.3">
      <c r="A28" s="19" t="s">
        <v>49</v>
      </c>
      <c r="E28" s="43"/>
      <c r="F28" s="24">
        <f>+F17+F26</f>
        <v>2919113553.9200001</v>
      </c>
      <c r="G28" s="24">
        <f>+G17+G26</f>
        <v>4800000</v>
      </c>
      <c r="H28" s="27">
        <f>+H17+H26</f>
        <v>397066</v>
      </c>
    </row>
    <row r="29" spans="1:21" ht="18.75" thickTop="1" x14ac:dyDescent="0.25">
      <c r="A29" s="19"/>
      <c r="E29" s="43"/>
      <c r="F29" s="69"/>
      <c r="G29" s="69"/>
      <c r="H29" s="70"/>
    </row>
    <row r="30" spans="1:21" s="5" customFormat="1" ht="15" x14ac:dyDescent="0.25">
      <c r="A30" s="4" t="s">
        <v>41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25">
      <c r="A34" s="4"/>
      <c r="B34" s="22"/>
      <c r="C34" s="4"/>
      <c r="D34" s="4"/>
      <c r="E34" s="20"/>
      <c r="F34" s="21"/>
      <c r="H34" s="6"/>
      <c r="I34" s="224"/>
      <c r="J34" s="22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25">
      <c r="A35" s="4"/>
      <c r="B35" s="22"/>
      <c r="C35" s="4"/>
      <c r="D35" s="4"/>
      <c r="E35" s="20"/>
      <c r="F35" s="21"/>
      <c r="H35" s="4"/>
      <c r="I35" s="224"/>
      <c r="J35" s="22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25">
      <c r="A36" s="4"/>
      <c r="B36" s="22"/>
      <c r="C36" s="4"/>
      <c r="D36" s="4"/>
      <c r="E36" s="20"/>
      <c r="F36" s="21"/>
      <c r="H36" s="4"/>
      <c r="I36" s="224"/>
      <c r="J36" s="22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25">
      <c r="A37" s="4"/>
      <c r="B37" s="22"/>
      <c r="C37" s="4"/>
      <c r="D37" s="4"/>
      <c r="E37" s="20"/>
      <c r="F37" s="21"/>
      <c r="H37" s="2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20">
    <mergeCell ref="B22:B23"/>
    <mergeCell ref="C22:C23"/>
    <mergeCell ref="D22:D23"/>
    <mergeCell ref="E22:E23"/>
    <mergeCell ref="I34:J34"/>
    <mergeCell ref="I35:J35"/>
    <mergeCell ref="I36:J36"/>
    <mergeCell ref="I11:I12"/>
    <mergeCell ref="J11:J12"/>
    <mergeCell ref="A24:J25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workbookViewId="0">
      <selection activeCell="G15" sqref="G15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44926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'1.4'!C7</f>
        <v>7339.62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8" t="s">
        <v>5</v>
      </c>
      <c r="H11" s="229"/>
      <c r="I11" s="225" t="s">
        <v>6</v>
      </c>
      <c r="J11" s="225" t="s">
        <v>15</v>
      </c>
    </row>
    <row r="12" spans="1:22" ht="14.25" thickBot="1" x14ac:dyDescent="0.3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x14ac:dyDescent="0.25">
      <c r="A13" s="95">
        <v>1</v>
      </c>
      <c r="B13" s="191" t="s">
        <v>77</v>
      </c>
      <c r="C13" s="192" t="s">
        <v>20</v>
      </c>
      <c r="D13" s="193">
        <v>44926</v>
      </c>
      <c r="E13" s="193">
        <v>44933</v>
      </c>
      <c r="F13" s="194">
        <f>+G13</f>
        <v>22801776</v>
      </c>
      <c r="G13" s="194">
        <v>22801776</v>
      </c>
      <c r="H13" s="195">
        <v>0</v>
      </c>
      <c r="I13" s="192" t="s">
        <v>35</v>
      </c>
      <c r="J13" s="196" t="s">
        <v>36</v>
      </c>
    </row>
    <row r="14" spans="1:22" x14ac:dyDescent="0.25">
      <c r="A14" s="67">
        <v>2</v>
      </c>
      <c r="B14" s="49" t="s">
        <v>78</v>
      </c>
      <c r="C14" s="50" t="s">
        <v>20</v>
      </c>
      <c r="D14" s="51">
        <v>44926</v>
      </c>
      <c r="E14" s="51">
        <v>44933</v>
      </c>
      <c r="F14" s="188">
        <f>+G14</f>
        <v>197499107.56</v>
      </c>
      <c r="G14" s="188">
        <v>197499107.56</v>
      </c>
      <c r="H14" s="189">
        <v>0</v>
      </c>
      <c r="I14" s="50" t="s">
        <v>35</v>
      </c>
      <c r="J14" s="190" t="s">
        <v>36</v>
      </c>
    </row>
    <row r="15" spans="1:22" ht="14.25" thickBot="1" x14ac:dyDescent="0.3">
      <c r="A15" s="62">
        <v>3</v>
      </c>
      <c r="B15" s="71" t="s">
        <v>76</v>
      </c>
      <c r="C15" s="72" t="s">
        <v>20</v>
      </c>
      <c r="D15" s="73">
        <v>44926</v>
      </c>
      <c r="E15" s="73">
        <v>45046</v>
      </c>
      <c r="F15" s="74">
        <f>+G15</f>
        <v>1183392462.6390004</v>
      </c>
      <c r="G15" s="74">
        <v>1183392462.6390004</v>
      </c>
      <c r="H15" s="75">
        <v>0</v>
      </c>
      <c r="I15" s="72" t="s">
        <v>35</v>
      </c>
      <c r="J15" s="76" t="s">
        <v>36</v>
      </c>
    </row>
    <row r="16" spans="1:22" ht="14.25" thickBot="1" x14ac:dyDescent="0.3">
      <c r="E16" s="23" t="s">
        <v>14</v>
      </c>
      <c r="F16" s="45">
        <f>+SUM(F13:F15)</f>
        <v>1403693346.1990004</v>
      </c>
      <c r="G16" s="45">
        <f>+SUM(G13:G15)</f>
        <v>1403693346.1990004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+'1.4'!A20</f>
        <v>PASIVO NO CORRIENTE</v>
      </c>
      <c r="F19" s="21"/>
    </row>
    <row r="20" spans="1:22" ht="14.25" thickBot="1" x14ac:dyDescent="0.3">
      <c r="F20" s="21"/>
    </row>
    <row r="21" spans="1:22" ht="12.95" customHeight="1" thickBot="1" x14ac:dyDescent="0.3">
      <c r="A21" s="225" t="s">
        <v>2</v>
      </c>
      <c r="B21" s="225" t="s">
        <v>11</v>
      </c>
      <c r="C21" s="225" t="s">
        <v>3</v>
      </c>
      <c r="D21" s="225" t="s">
        <v>19</v>
      </c>
      <c r="E21" s="225" t="s">
        <v>4</v>
      </c>
      <c r="F21" s="96" t="s">
        <v>5</v>
      </c>
      <c r="G21" s="228" t="s">
        <v>5</v>
      </c>
      <c r="H21" s="229"/>
      <c r="I21" s="225" t="s">
        <v>6</v>
      </c>
      <c r="J21" s="225" t="s">
        <v>15</v>
      </c>
    </row>
    <row r="22" spans="1:22" ht="14.25" thickBot="1" x14ac:dyDescent="0.3">
      <c r="A22" s="226"/>
      <c r="B22" s="226"/>
      <c r="C22" s="226"/>
      <c r="D22" s="226"/>
      <c r="E22" s="226"/>
      <c r="F22" s="97" t="s">
        <v>7</v>
      </c>
      <c r="G22" s="98" t="s">
        <v>8</v>
      </c>
      <c r="H22" s="99" t="s">
        <v>9</v>
      </c>
      <c r="I22" s="226"/>
      <c r="J22" s="226"/>
    </row>
    <row r="23" spans="1:22" ht="14.25" thickBot="1" x14ac:dyDescent="0.3">
      <c r="A23" s="62">
        <v>1</v>
      </c>
      <c r="B23" s="71" t="s">
        <v>111</v>
      </c>
      <c r="C23" s="72" t="s">
        <v>20</v>
      </c>
      <c r="D23" s="73">
        <v>44926</v>
      </c>
      <c r="E23" s="73">
        <v>45406</v>
      </c>
      <c r="F23" s="74">
        <f>+G23</f>
        <v>699065924</v>
      </c>
      <c r="G23" s="74">
        <v>699065924</v>
      </c>
      <c r="H23" s="75"/>
      <c r="I23" s="72" t="s">
        <v>35</v>
      </c>
      <c r="J23" s="76" t="s">
        <v>36</v>
      </c>
    </row>
    <row r="24" spans="1:22" ht="14.25" thickBot="1" x14ac:dyDescent="0.3">
      <c r="E24" s="23" t="s">
        <v>14</v>
      </c>
      <c r="F24" s="45">
        <f>+SUM(F23:F23)</f>
        <v>699065924</v>
      </c>
      <c r="G24" s="45">
        <f>+SUM(G23:G23)</f>
        <v>699065924</v>
      </c>
      <c r="H24" s="52">
        <f>+SUM(H23:H23)</f>
        <v>0</v>
      </c>
    </row>
    <row r="25" spans="1:22" s="5" customFormat="1" ht="15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49</v>
      </c>
      <c r="E26" s="43"/>
      <c r="F26" s="24">
        <f>+F16+F24</f>
        <v>2102759270.1990004</v>
      </c>
      <c r="G26" s="24">
        <f>+G16+G24</f>
        <v>2102759270.1990004</v>
      </c>
      <c r="H26" s="27">
        <f>+H16+H24</f>
        <v>0</v>
      </c>
    </row>
    <row r="27" spans="1:22" s="5" customFormat="1" ht="14.25" thickTop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224"/>
      <c r="J31" s="22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24"/>
      <c r="J32" s="22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G33" s="4"/>
      <c r="H33" s="6"/>
      <c r="I33" s="224"/>
      <c r="J33" s="22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20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1:J31"/>
    <mergeCell ref="I32:J32"/>
    <mergeCell ref="I33:J33"/>
    <mergeCell ref="I11:I12"/>
    <mergeCell ref="J11:J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F13" sqref="F13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44926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+Índice!C5</f>
        <v>7339.62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8" t="s">
        <v>5</v>
      </c>
      <c r="H11" s="229"/>
      <c r="I11" s="225" t="s">
        <v>6</v>
      </c>
      <c r="J11" s="225" t="s">
        <v>15</v>
      </c>
    </row>
    <row r="12" spans="1:22" ht="14.25" thickBot="1" x14ac:dyDescent="0.3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ht="14.25" thickBot="1" x14ac:dyDescent="0.3">
      <c r="A13" s="118">
        <v>1</v>
      </c>
      <c r="B13" s="119" t="s">
        <v>37</v>
      </c>
      <c r="C13" s="120" t="s">
        <v>20</v>
      </c>
      <c r="D13" s="121">
        <v>44926</v>
      </c>
      <c r="E13" s="121">
        <v>44940</v>
      </c>
      <c r="F13" s="122">
        <f>+G13</f>
        <v>64044051</v>
      </c>
      <c r="G13" s="122">
        <v>64044051</v>
      </c>
      <c r="H13" s="123">
        <v>0</v>
      </c>
      <c r="I13" s="120" t="s">
        <v>20</v>
      </c>
      <c r="J13" s="124" t="s">
        <v>33</v>
      </c>
    </row>
    <row r="14" spans="1:22" ht="14.25" thickBot="1" x14ac:dyDescent="0.3">
      <c r="E14" s="23" t="s">
        <v>14</v>
      </c>
      <c r="F14" s="45">
        <f>+SUM(F13:F13)</f>
        <v>64044051</v>
      </c>
      <c r="G14" s="45">
        <f>+SUM(G13:G13)</f>
        <v>64044051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95" customHeight="1" thickBot="1" x14ac:dyDescent="0.3">
      <c r="A19" s="225" t="s">
        <v>2</v>
      </c>
      <c r="B19" s="225" t="s">
        <v>11</v>
      </c>
      <c r="C19" s="225" t="s">
        <v>3</v>
      </c>
      <c r="D19" s="225" t="s">
        <v>19</v>
      </c>
      <c r="E19" s="225" t="s">
        <v>4</v>
      </c>
      <c r="F19" s="96" t="s">
        <v>5</v>
      </c>
      <c r="G19" s="228" t="s">
        <v>5</v>
      </c>
      <c r="H19" s="229"/>
      <c r="I19" s="225" t="s">
        <v>6</v>
      </c>
      <c r="J19" s="225" t="s">
        <v>15</v>
      </c>
    </row>
    <row r="20" spans="1:22" ht="14.25" thickBot="1" x14ac:dyDescent="0.3">
      <c r="A20" s="226"/>
      <c r="B20" s="226"/>
      <c r="C20" s="226"/>
      <c r="D20" s="226"/>
      <c r="E20" s="226"/>
      <c r="F20" s="97" t="s">
        <v>7</v>
      </c>
      <c r="G20" s="98" t="s">
        <v>8</v>
      </c>
      <c r="H20" s="99" t="s">
        <v>9</v>
      </c>
      <c r="I20" s="226"/>
      <c r="J20" s="226"/>
    </row>
    <row r="21" spans="1:22" x14ac:dyDescent="0.25">
      <c r="A21" s="230" t="s">
        <v>45</v>
      </c>
      <c r="B21" s="231"/>
      <c r="C21" s="231"/>
      <c r="D21" s="231"/>
      <c r="E21" s="231"/>
      <c r="F21" s="231"/>
      <c r="G21" s="231"/>
      <c r="H21" s="231"/>
      <c r="I21" s="231"/>
      <c r="J21" s="233"/>
    </row>
    <row r="22" spans="1:22" ht="8.25" customHeight="1" thickBot="1" x14ac:dyDescent="0.3">
      <c r="A22" s="234"/>
      <c r="B22" s="235"/>
      <c r="C22" s="235"/>
      <c r="D22" s="235"/>
      <c r="E22" s="235"/>
      <c r="F22" s="235"/>
      <c r="G22" s="235"/>
      <c r="H22" s="235"/>
      <c r="I22" s="235"/>
      <c r="J22" s="236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2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49</v>
      </c>
      <c r="E25" s="43"/>
      <c r="F25" s="24">
        <f>+F14+F23</f>
        <v>64044051</v>
      </c>
      <c r="G25" s="24">
        <f>+G14+G23</f>
        <v>64044051</v>
      </c>
      <c r="H25" s="27">
        <f>+H14+H23</f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24"/>
      <c r="J33" s="22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24"/>
      <c r="J34" s="22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24"/>
      <c r="J35" s="22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9"/>
  <sheetViews>
    <sheetView workbookViewId="0">
      <selection activeCell="F15" sqref="F15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92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44926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+Índice!C5</f>
        <v>7339.62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8" t="s">
        <v>5</v>
      </c>
      <c r="H11" s="229"/>
      <c r="I11" s="225" t="s">
        <v>6</v>
      </c>
      <c r="J11" s="225" t="s">
        <v>15</v>
      </c>
    </row>
    <row r="12" spans="1:22" ht="14.25" thickBot="1" x14ac:dyDescent="0.3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x14ac:dyDescent="0.25">
      <c r="A13" s="95">
        <v>1</v>
      </c>
      <c r="B13" s="191" t="s">
        <v>83</v>
      </c>
      <c r="C13" s="192" t="s">
        <v>20</v>
      </c>
      <c r="D13" s="193">
        <v>44926</v>
      </c>
      <c r="E13" s="193">
        <v>45046</v>
      </c>
      <c r="F13" s="194">
        <f>+G13</f>
        <v>-87036686</v>
      </c>
      <c r="G13" s="194">
        <v>-87036686</v>
      </c>
      <c r="H13" s="195">
        <v>0</v>
      </c>
      <c r="I13" s="192" t="s">
        <v>35</v>
      </c>
      <c r="J13" s="196" t="s">
        <v>36</v>
      </c>
    </row>
    <row r="14" spans="1:22" x14ac:dyDescent="0.25">
      <c r="A14" s="67">
        <v>2</v>
      </c>
      <c r="B14" s="49" t="s">
        <v>112</v>
      </c>
      <c r="C14" s="50" t="s">
        <v>20</v>
      </c>
      <c r="D14" s="51">
        <v>44926</v>
      </c>
      <c r="E14" s="51">
        <v>44941</v>
      </c>
      <c r="F14" s="188">
        <f>+G14+1</f>
        <v>18763415</v>
      </c>
      <c r="G14" s="188">
        <v>18763414</v>
      </c>
      <c r="H14" s="189">
        <v>0</v>
      </c>
      <c r="I14" s="50" t="s">
        <v>35</v>
      </c>
      <c r="J14" s="190" t="s">
        <v>36</v>
      </c>
    </row>
    <row r="15" spans="1:22" ht="14.25" thickBot="1" x14ac:dyDescent="0.3">
      <c r="A15" s="62">
        <v>3</v>
      </c>
      <c r="B15" s="71" t="s">
        <v>113</v>
      </c>
      <c r="C15" s="72" t="s">
        <v>20</v>
      </c>
      <c r="D15" s="73">
        <v>44926</v>
      </c>
      <c r="E15" s="73">
        <v>44941</v>
      </c>
      <c r="F15" s="74">
        <f t="shared" ref="F15" si="0">+G15</f>
        <v>882904</v>
      </c>
      <c r="G15" s="74">
        <v>882904</v>
      </c>
      <c r="H15" s="75">
        <v>0</v>
      </c>
      <c r="I15" s="72" t="s">
        <v>35</v>
      </c>
      <c r="J15" s="76" t="s">
        <v>36</v>
      </c>
    </row>
    <row r="16" spans="1:22" ht="14.25" thickBot="1" x14ac:dyDescent="0.3">
      <c r="E16" s="23" t="s">
        <v>14</v>
      </c>
      <c r="F16" s="45">
        <f>SUM(F13:F15)</f>
        <v>-67390367</v>
      </c>
      <c r="G16" s="46">
        <f>SUM(G13:G13)</f>
        <v>-87036686</v>
      </c>
      <c r="H16" s="47">
        <f>SUM(H13:H13)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95" customHeight="1" thickBot="1" x14ac:dyDescent="0.3">
      <c r="A21" s="225" t="s">
        <v>2</v>
      </c>
      <c r="B21" s="225" t="s">
        <v>11</v>
      </c>
      <c r="C21" s="225" t="s">
        <v>3</v>
      </c>
      <c r="D21" s="225" t="s">
        <v>19</v>
      </c>
      <c r="E21" s="225" t="s">
        <v>4</v>
      </c>
      <c r="F21" s="96" t="s">
        <v>5</v>
      </c>
      <c r="G21" s="228" t="s">
        <v>5</v>
      </c>
      <c r="H21" s="229"/>
      <c r="I21" s="225" t="s">
        <v>6</v>
      </c>
      <c r="J21" s="225" t="s">
        <v>15</v>
      </c>
    </row>
    <row r="22" spans="1:22" ht="14.25" thickBot="1" x14ac:dyDescent="0.3">
      <c r="A22" s="226"/>
      <c r="B22" s="226"/>
      <c r="C22" s="226"/>
      <c r="D22" s="226"/>
      <c r="E22" s="226"/>
      <c r="F22" s="97" t="s">
        <v>7</v>
      </c>
      <c r="G22" s="98" t="s">
        <v>8</v>
      </c>
      <c r="H22" s="99" t="s">
        <v>9</v>
      </c>
      <c r="I22" s="226"/>
      <c r="J22" s="226"/>
    </row>
    <row r="23" spans="1:22" ht="18.75" thickBot="1" x14ac:dyDescent="0.3">
      <c r="A23" s="237" t="s">
        <v>45</v>
      </c>
      <c r="B23" s="238"/>
      <c r="C23" s="238"/>
      <c r="D23" s="238"/>
      <c r="E23" s="238"/>
      <c r="F23" s="238"/>
      <c r="G23" s="238"/>
      <c r="H23" s="238"/>
      <c r="I23" s="238"/>
      <c r="J23" s="239"/>
    </row>
    <row r="24" spans="1:22" ht="14.25" thickBot="1" x14ac:dyDescent="0.3">
      <c r="E24" s="23" t="s">
        <v>14</v>
      </c>
      <c r="F24" s="45">
        <f>+SUM(F23:F23)</f>
        <v>0</v>
      </c>
      <c r="G24" s="45">
        <f>+SUM(G23:G23)</f>
        <v>0</v>
      </c>
      <c r="H24" s="52">
        <f>+SUM(H23:H23)</f>
        <v>0</v>
      </c>
    </row>
    <row r="25" spans="1:22" s="5" customFormat="1" ht="15" thickTop="1" thickBot="1" x14ac:dyDescent="0.3">
      <c r="A25" s="4"/>
      <c r="B25" s="22"/>
      <c r="C25" s="4"/>
      <c r="D25" s="4"/>
      <c r="E25" s="92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49</v>
      </c>
      <c r="F26" s="24">
        <f>+F16+F24</f>
        <v>-67390367</v>
      </c>
      <c r="G26" s="24">
        <f>+G16+G24</f>
        <v>-87036686</v>
      </c>
      <c r="H26" s="27">
        <f>+H16+H24</f>
        <v>0</v>
      </c>
    </row>
    <row r="27" spans="1:22" s="5" customFormat="1" ht="14.25" thickTop="1" x14ac:dyDescent="0.25">
      <c r="A27" s="4"/>
      <c r="B27" s="22"/>
      <c r="C27" s="4"/>
      <c r="D27" s="4"/>
      <c r="E27" s="9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25">
      <c r="A28" s="4"/>
      <c r="B28" s="22"/>
      <c r="C28" s="4"/>
      <c r="D28" s="4"/>
      <c r="E28" s="9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41</v>
      </c>
      <c r="B29" s="22"/>
      <c r="C29" s="4"/>
      <c r="D29" s="4"/>
      <c r="E29" s="9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9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9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9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92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92"/>
      <c r="F34" s="21"/>
      <c r="H34" s="6"/>
      <c r="I34" s="224"/>
      <c r="J34" s="22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92"/>
      <c r="F35" s="21"/>
      <c r="H35" s="6"/>
      <c r="I35" s="224"/>
      <c r="J35" s="22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92"/>
      <c r="F36" s="21"/>
      <c r="H36" s="6"/>
      <c r="I36" s="224"/>
      <c r="J36" s="22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92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9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92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92"/>
      <c r="F40" s="21"/>
      <c r="G40" s="92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9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9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9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9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9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9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9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9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9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9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9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9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9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9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9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9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9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9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9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9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9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9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9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9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9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9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9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9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9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9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9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9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9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9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9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9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9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9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9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9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9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9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9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9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9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9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9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9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92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I35:J35"/>
    <mergeCell ref="I36:J36"/>
    <mergeCell ref="I11:I12"/>
    <mergeCell ref="J11:J12"/>
    <mergeCell ref="I21:I22"/>
    <mergeCell ref="J21:J22"/>
    <mergeCell ref="A23:J23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G21:H21"/>
    <mergeCell ref="A11:A12"/>
    <mergeCell ref="B11:B12"/>
    <mergeCell ref="I34:J34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10" workbookViewId="0">
      <selection activeCell="G32" sqref="G3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3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39</v>
      </c>
      <c r="C6" s="12"/>
      <c r="D6" s="13">
        <f>+Índice!C4</f>
        <v>44926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40</v>
      </c>
      <c r="C7" s="12"/>
      <c r="D7" s="14">
        <f>+Índice!C5</f>
        <v>7339.62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95" customHeight="1" thickBot="1" x14ac:dyDescent="0.3">
      <c r="B11" s="225" t="s">
        <v>2</v>
      </c>
      <c r="C11" s="225" t="s">
        <v>11</v>
      </c>
      <c r="D11" s="225"/>
      <c r="E11" s="225"/>
      <c r="F11" s="225"/>
      <c r="G11" s="96" t="s">
        <v>5</v>
      </c>
    </row>
    <row r="12" spans="2:19" ht="14.25" thickBot="1" x14ac:dyDescent="0.3">
      <c r="B12" s="226"/>
      <c r="C12" s="226"/>
      <c r="D12" s="226"/>
      <c r="E12" s="226"/>
      <c r="F12" s="226"/>
      <c r="G12" s="97" t="s">
        <v>7</v>
      </c>
    </row>
    <row r="13" spans="2:19" x14ac:dyDescent="0.25">
      <c r="B13" s="95">
        <v>1</v>
      </c>
      <c r="C13" s="191" t="str">
        <f>+Índice!B7</f>
        <v>Deudas Financieras</v>
      </c>
      <c r="D13" s="192"/>
      <c r="E13" s="192"/>
      <c r="F13" s="192"/>
      <c r="G13" s="206">
        <f>+'1.1'!G24</f>
        <v>12297093710.576601</v>
      </c>
      <c r="K13" s="5"/>
    </row>
    <row r="14" spans="2:19" x14ac:dyDescent="0.25">
      <c r="B14" s="67">
        <v>2</v>
      </c>
      <c r="C14" s="49" t="str">
        <f>+Índice!B8</f>
        <v>Deudas comerciales</v>
      </c>
      <c r="D14" s="50"/>
      <c r="E14" s="50"/>
      <c r="F14" s="50"/>
      <c r="G14" s="77">
        <f>+'1.2 '!G26</f>
        <v>7994085816.2159996</v>
      </c>
      <c r="K14" s="5"/>
    </row>
    <row r="15" spans="2:19" x14ac:dyDescent="0.25">
      <c r="B15" s="67">
        <v>3</v>
      </c>
      <c r="C15" s="49" t="str">
        <f>+Índice!B9</f>
        <v>Títulos de Deuda Emitidos e Intereses documentados a Pagar</v>
      </c>
      <c r="D15" s="50"/>
      <c r="E15" s="50"/>
      <c r="F15" s="50"/>
      <c r="G15" s="77">
        <f>+'1.3'!G31</f>
        <v>11786285972.142799</v>
      </c>
      <c r="K15" s="5"/>
    </row>
    <row r="16" spans="2:19" x14ac:dyDescent="0.25">
      <c r="B16" s="67">
        <v>4</v>
      </c>
      <c r="C16" s="49" t="str">
        <f>+Índice!B10</f>
        <v>Anticipo de Clientes</v>
      </c>
      <c r="D16" s="50"/>
      <c r="E16" s="50"/>
      <c r="F16" s="50"/>
      <c r="G16" s="77">
        <f>+'1.4'!F28</f>
        <v>2919113553.9200001</v>
      </c>
      <c r="K16" s="5"/>
    </row>
    <row r="17" spans="2:19" x14ac:dyDescent="0.25">
      <c r="B17" s="67">
        <v>5</v>
      </c>
      <c r="C17" s="49" t="str">
        <f>+Índice!B11</f>
        <v>Deudas Fiscales</v>
      </c>
      <c r="D17" s="50"/>
      <c r="E17" s="50"/>
      <c r="F17" s="50"/>
      <c r="G17" s="77">
        <f>+'1.5'!F26</f>
        <v>2102759270.1990004</v>
      </c>
      <c r="K17" s="5"/>
    </row>
    <row r="18" spans="2:19" x14ac:dyDescent="0.25">
      <c r="B18" s="67">
        <v>6</v>
      </c>
      <c r="C18" s="49" t="s">
        <v>29</v>
      </c>
      <c r="D18" s="50"/>
      <c r="E18" s="50"/>
      <c r="F18" s="50"/>
      <c r="G18" s="77">
        <f>+'1.6'!F25</f>
        <v>64044051</v>
      </c>
      <c r="K18" s="5"/>
    </row>
    <row r="19" spans="2:19" ht="14.25" thickBot="1" x14ac:dyDescent="0.3">
      <c r="B19" s="62">
        <v>7</v>
      </c>
      <c r="C19" s="71" t="s">
        <v>65</v>
      </c>
      <c r="D19" s="72"/>
      <c r="E19" s="72"/>
      <c r="F19" s="72"/>
      <c r="G19" s="173">
        <f>+'1.7'!F16</f>
        <v>-67390367</v>
      </c>
      <c r="K19" s="5"/>
    </row>
    <row r="20" spans="2:19" ht="14.25" thickBot="1" x14ac:dyDescent="0.3">
      <c r="F20" s="23" t="s">
        <v>14</v>
      </c>
      <c r="G20" s="45">
        <f>+SUM(G13:G19)</f>
        <v>37095992007.054398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95" customHeight="1" thickBot="1" x14ac:dyDescent="0.3">
      <c r="B25" s="225" t="s">
        <v>2</v>
      </c>
      <c r="C25" s="225" t="s">
        <v>11</v>
      </c>
      <c r="D25" s="225"/>
      <c r="E25" s="225"/>
      <c r="F25" s="225"/>
      <c r="G25" s="96" t="s">
        <v>5</v>
      </c>
    </row>
    <row r="26" spans="2:19" ht="14.25" thickBot="1" x14ac:dyDescent="0.3">
      <c r="B26" s="226"/>
      <c r="C26" s="226"/>
      <c r="D26" s="226"/>
      <c r="E26" s="226"/>
      <c r="F26" s="226"/>
      <c r="G26" s="97" t="s">
        <v>7</v>
      </c>
    </row>
    <row r="27" spans="2:19" x14ac:dyDescent="0.25">
      <c r="B27" s="90">
        <v>1</v>
      </c>
      <c r="C27" s="49" t="str">
        <f>+C13</f>
        <v>Deudas Financieras</v>
      </c>
      <c r="D27" s="89"/>
      <c r="E27" s="89"/>
      <c r="F27" s="89"/>
      <c r="G27" s="93">
        <f>+'1.1'!G34</f>
        <v>160787807.60459998</v>
      </c>
    </row>
    <row r="28" spans="2:19" x14ac:dyDescent="0.25">
      <c r="B28" s="115">
        <v>2</v>
      </c>
      <c r="C28" s="114" t="s">
        <v>25</v>
      </c>
      <c r="D28" s="116"/>
      <c r="E28" s="116"/>
      <c r="F28" s="116"/>
      <c r="G28" s="117">
        <f>+'1.2 '!G37</f>
        <v>1234023411.5800002</v>
      </c>
    </row>
    <row r="29" spans="2:19" x14ac:dyDescent="0.25">
      <c r="B29" s="115">
        <v>3</v>
      </c>
      <c r="C29" s="114" t="str">
        <f>+Índice!B9</f>
        <v>Títulos de Deuda Emitidos e Intereses documentados a Pagar</v>
      </c>
      <c r="D29" s="116"/>
      <c r="E29" s="116"/>
      <c r="F29" s="116"/>
      <c r="G29" s="117">
        <f>+'1.3'!G67</f>
        <v>70640655880.865997</v>
      </c>
    </row>
    <row r="30" spans="2:19" ht="14.25" thickBot="1" x14ac:dyDescent="0.3">
      <c r="B30" s="78">
        <v>4</v>
      </c>
      <c r="C30" s="71" t="str">
        <f>+Índice!B13</f>
        <v>Otras Deudas</v>
      </c>
      <c r="D30" s="94"/>
      <c r="E30" s="94"/>
      <c r="F30" s="94"/>
      <c r="G30" s="174">
        <f>+'1.7'!F24</f>
        <v>0</v>
      </c>
    </row>
    <row r="31" spans="2:19" ht="14.25" thickBot="1" x14ac:dyDescent="0.3">
      <c r="F31" s="23" t="s">
        <v>14</v>
      </c>
      <c r="G31" s="45">
        <f>SUM(G27:G30)</f>
        <v>72035467100.050598</v>
      </c>
    </row>
    <row r="32" spans="2:19" s="5" customFormat="1" ht="19.5" thickTop="1" thickBot="1" x14ac:dyDescent="0.3">
      <c r="B32" s="19" t="s">
        <v>23</v>
      </c>
      <c r="C32" s="22"/>
      <c r="D32" s="4"/>
      <c r="E32" s="4"/>
      <c r="F32" s="20"/>
      <c r="G32" s="24">
        <f>+G31+G20</f>
        <v>109131459107.105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4.25" thickTop="1" x14ac:dyDescent="0.25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" x14ac:dyDescent="0.25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224"/>
      <c r="F36" s="22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224"/>
      <c r="F37" s="22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224"/>
      <c r="F38" s="22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1vxXSE61QJ4TuPDQxXO0a/gt5oisBA+vVwzIRe9EyWY=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ElHT7jO7n+tdNlmSKd43+uUo3xe3cjLDdI8ccGetAwk=</DigestValue>
    </Reference>
  </SignedInfo>
  <SignatureValue>C0kNRPIAO/WVRQ6R6Kgb/NIPT3rLU11ckhFQ0qxe8ktxB1A9emOs59KSa1QPFecwRZkHxddWMmJe
dbNgvrzGR7mzWC9Qc7CT2ami29+pswQ2K+GobfH9fKIEIhcBS9a0+shMfllbRv/vnvQu8Brm02J+
FXa5jgxlvTBwGdQVOy7UE1MORRr+LlYNsP73oPhSazJgo2nrJQNGGgDfloVP5wLJrI4x/FL2Xdv5
6NFKjT54r5Sikqgxa/PdESaJ1rS9Sxn7yVTj133w721rp4t7e4A99IZnSF041zlEJX8ut9eQvZdH
o2KeocmijWxda5Gr+K6plpSVXQ0cUYxYEqd56g==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KmKIpBFQ19saChkGATkyafL48yCsv2PZ1gruGK94buw=</DigestValue>
      </Reference>
      <Reference URI="/xl/comments1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2.xml?ContentType=application/vnd.openxmlformats-officedocument.spreadsheetml.comments+xml">
        <DigestMethod Algorithm="http://www.w3.org/2001/04/xmlenc#sha256"/>
        <DigestValue>eJGMFn4ES2fOFqRKoU8CbWzMcZz/WMlcooMLqET+aFU=</DigestValue>
      </Reference>
      <Reference URI="/xl/comments3.xml?ContentType=application/vnd.openxmlformats-officedocument.spreadsheetml.comments+xml">
        <DigestMethod Algorithm="http://www.w3.org/2001/04/xmlenc#sha256"/>
        <DigestValue>7AuUI2bE5jk2LV86MRoGssadMJomGcvC84ukHWj+4qA=</DigestValue>
      </Reference>
      <Reference URI="/xl/comments4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tQo8WODgkU7n3pLKrPJZhaGqnhgBNW9O9virfDxSpcE=</DigestValue>
      </Reference>
      <Reference URI="/xl/drawings/vmlDrawing2.vml?ContentType=application/vnd.openxmlformats-officedocument.vmlDrawing">
        <DigestMethod Algorithm="http://www.w3.org/2001/04/xmlenc#sha256"/>
        <DigestValue>F/nYed8cFt3aTQVbo9MT/0mTMi4Qi009mQl2DE01Hqk=</DigestValue>
      </Reference>
      <Reference URI="/xl/drawings/vmlDrawing3.vml?ContentType=application/vnd.openxmlformats-officedocument.vmlDrawing">
        <DigestMethod Algorithm="http://www.w3.org/2001/04/xmlenc#sha256"/>
        <DigestValue>KXG6QyzAJEd8mpIkx/BYb2MYKSpiGiaId3slq49vpJs=</DigestValue>
      </Reference>
      <Reference URI="/xl/drawings/vmlDrawing4.vml?ContentType=application/vnd.openxmlformats-officedocument.vmlDrawing">
        <DigestMethod Algorithm="http://www.w3.org/2001/04/xmlenc#sha256"/>
        <DigestValue>Dz0uS4Dj193YUquf0uTMc7Y9FMj1n55qv9bKEP1vO6c=</DigestValue>
      </Reference>
      <Reference URI="/xl/drawings/vmlDrawing5.vml?ContentType=application/vnd.openxmlformats-officedocument.vmlDrawing">
        <DigestMethod Algorithm="http://www.w3.org/2001/04/xmlenc#sha256"/>
        <DigestValue>piEBpeprzknNehNxDEEqEWL6xVV0/QSHSoaW2GkQD1I=</DigestValue>
      </Reference>
      <Reference URI="/xl/drawings/vmlDrawing6.vml?ContentType=application/vnd.openxmlformats-officedocument.vmlDrawing">
        <DigestMethod Algorithm="http://www.w3.org/2001/04/xmlenc#sha256"/>
        <DigestValue>/v/MIePUZgdN8W4MObBuY24mrzcq1oTP4pPmhdnOgHw=</DigestValue>
      </Reference>
      <Reference URI="/xl/drawings/vmlDrawing7.vml?ContentType=application/vnd.openxmlformats-officedocument.vmlDrawing">
        <DigestMethod Algorithm="http://www.w3.org/2001/04/xmlenc#sha256"/>
        <DigestValue>xoD4x45g8OedvSmx3OKlWUy9bbzHap3G5o3Mt9BOXmo=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WL7E61tFzw2n29EB1gncP1HrsXYf+lBxw5O7/WqFGoM=</DigestValue>
      </Reference>
      <Reference URI="/xl/styles.xml?ContentType=application/vnd.openxmlformats-officedocument.spreadsheetml.styles+xml">
        <DigestMethod Algorithm="http://www.w3.org/2001/04/xmlenc#sha256"/>
        <DigestValue>JfcJcG/gqS2dD0H1pvAPXEgqTAjM5pXL1kf5IuRuPhA=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lYdRSzX2TJHsU9LbMRl86BHsYKSf1Cy/KmflHMRLjHc=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kMZFpJjiTJofwku4C3x7shBJW06bdPeVrw/HKVuxfKk=</DigestValue>
      </Reference>
      <Reference URI="/xl/worksheets/sheet2.xml?ContentType=application/vnd.openxmlformats-officedocument.spreadsheetml.worksheet+xml">
        <DigestMethod Algorithm="http://www.w3.org/2001/04/xmlenc#sha256"/>
        <DigestValue>uWrPTfbK2Qjp41vtGUDal52S2LAMus5YcnW8GGiOXck=</DigestValue>
      </Reference>
      <Reference URI="/xl/worksheets/sheet3.xml?ContentType=application/vnd.openxmlformats-officedocument.spreadsheetml.worksheet+xml">
        <DigestMethod Algorithm="http://www.w3.org/2001/04/xmlenc#sha256"/>
        <DigestValue>i1hQfYzZ0ZoWOsA9gS4ddj7nnBNIAvBeV2Hw0zQoL20=</DigestValue>
      </Reference>
      <Reference URI="/xl/worksheets/sheet4.xml?ContentType=application/vnd.openxmlformats-officedocument.spreadsheetml.worksheet+xml">
        <DigestMethod Algorithm="http://www.w3.org/2001/04/xmlenc#sha256"/>
        <DigestValue>AGE2HPX9RUREkNfAnwHS6DrSyBPsp+rKh4pjUGtR5eg=</DigestValue>
      </Reference>
      <Reference URI="/xl/worksheets/sheet5.xml?ContentType=application/vnd.openxmlformats-officedocument.spreadsheetml.worksheet+xml">
        <DigestMethod Algorithm="http://www.w3.org/2001/04/xmlenc#sha256"/>
        <DigestValue>jZG13teaBPrmmsR4rAHAqG48ON1HfKDbzOhASHstsPg=</DigestValue>
      </Reference>
      <Reference URI="/xl/worksheets/sheet6.xml?ContentType=application/vnd.openxmlformats-officedocument.spreadsheetml.worksheet+xml">
        <DigestMethod Algorithm="http://www.w3.org/2001/04/xmlenc#sha256"/>
        <DigestValue>4Rp0ANaygWL7o4aibCt32FnFsEghfM+utAiJBOv++5g=</DigestValue>
      </Reference>
      <Reference URI="/xl/worksheets/sheet7.xml?ContentType=application/vnd.openxmlformats-officedocument.spreadsheetml.worksheet+xml">
        <DigestMethod Algorithm="http://www.w3.org/2001/04/xmlenc#sha256"/>
        <DigestValue>mMDt4+mN0jQ6F/0Me0aaWkknE3hE03s4nq60bWgj2KM=</DigestValue>
      </Reference>
      <Reference URI="/xl/worksheets/sheet8.xml?ContentType=application/vnd.openxmlformats-officedocument.spreadsheetml.worksheet+xml">
        <DigestMethod Algorithm="http://www.w3.org/2001/04/xmlenc#sha256"/>
        <DigestValue>w+aFfw0rOjwiHjVcikxm3cXbx0q02To9nSSPqkytaAY=</DigestValue>
      </Reference>
      <Reference URI="/xl/worksheets/sheet9.xml?ContentType=application/vnd.openxmlformats-officedocument.spreadsheetml.worksheet+xml">
        <DigestMethod Algorithm="http://www.w3.org/2001/04/xmlenc#sha256"/>
        <DigestValue>TKkJaFgU9lX9DXHj0C+0UThH2VM+iRWMQGx+uxVvQvI=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2023-04-20T13:47:01Z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2023-04-20T13:47:01Z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2019-04-30T20:43:54Z</cp:lastPrinted>
  <dcterms:created xsi:type="dcterms:W3CDTF">2006-11-30T13:09:28Z</dcterms:created>
  <dcterms:modified xsi:type="dcterms:W3CDTF">2023-04-20T13:46:46Z</dcterms:modified>
</cp:coreProperties>
</file>